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92" windowWidth="15480" windowHeight="9240" tabRatio="677" firstSheet="1" activeTab="5"/>
  </bookViews>
  <sheets>
    <sheet name="13- Costo 2008" sheetId="7" r:id="rId1"/>
    <sheet name="13- Costo 2009" sheetId="2" r:id="rId2"/>
    <sheet name="13- Costo 2010" sheetId="3" r:id="rId3"/>
    <sheet name="13- Costo 2011" sheetId="4" r:id="rId4"/>
    <sheet name="13- Costo 2012" sheetId="5" r:id="rId5"/>
    <sheet name="13- Costo 2013" sheetId="6" r:id="rId6"/>
  </sheets>
  <definedNames>
    <definedName name="CUADRO13_2008">'13- Costo 2008'!$E$8:$N$194</definedName>
    <definedName name="CUADRO13_2009">'13- Costo 2009'!$E$8:$N$194</definedName>
    <definedName name="CUADRO13_2010">'13- Costo 2010'!$E$8:$N$194</definedName>
    <definedName name="CUADRO13_2011">'13- Costo 2011'!$E$8:$N$194</definedName>
    <definedName name="CUADRO13_2012">'13- Costo 2012'!$E$8:$N$194</definedName>
    <definedName name="CUADRO13_2013">'13- Costo 2013'!$E$8:$N$194</definedName>
  </definedNames>
  <calcPr calcId="125725"/>
</workbook>
</file>

<file path=xl/calcChain.xml><?xml version="1.0" encoding="utf-8"?>
<calcChain xmlns="http://schemas.openxmlformats.org/spreadsheetml/2006/main">
  <c r="M9" i="6"/>
  <c r="N9" s="1"/>
  <c r="M188" i="5" l="1"/>
  <c r="N188" s="1"/>
  <c r="H194" i="7" l="1"/>
  <c r="G194"/>
  <c r="M193"/>
  <c r="M192"/>
  <c r="N192" s="1"/>
  <c r="M191"/>
  <c r="N191" s="1"/>
  <c r="M190"/>
  <c r="M189"/>
  <c r="H189"/>
  <c r="G189"/>
  <c r="M188"/>
  <c r="N188" s="1"/>
  <c r="H188"/>
  <c r="G188"/>
  <c r="M187"/>
  <c r="H187"/>
  <c r="G187"/>
  <c r="M186"/>
  <c r="M185"/>
  <c r="M184"/>
  <c r="H184"/>
  <c r="G184"/>
  <c r="M183"/>
  <c r="H183"/>
  <c r="G183"/>
  <c r="M182"/>
  <c r="M181"/>
  <c r="N181" s="1"/>
  <c r="M180"/>
  <c r="M179"/>
  <c r="M178"/>
  <c r="N178" s="1"/>
  <c r="M177"/>
  <c r="M176"/>
  <c r="M175"/>
  <c r="M174"/>
  <c r="M173"/>
  <c r="M172"/>
  <c r="M171"/>
  <c r="M170"/>
  <c r="M169"/>
  <c r="M168"/>
  <c r="M167"/>
  <c r="M166"/>
  <c r="M165"/>
  <c r="M164"/>
  <c r="M163"/>
  <c r="M162"/>
  <c r="N162" s="1"/>
  <c r="M161"/>
  <c r="M160"/>
  <c r="N160" s="1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N123" s="1"/>
  <c r="H123"/>
  <c r="G123"/>
  <c r="M122"/>
  <c r="M121"/>
  <c r="M120"/>
  <c r="M119"/>
  <c r="M118"/>
  <c r="M117"/>
  <c r="M116"/>
  <c r="M115"/>
  <c r="M114"/>
  <c r="M113"/>
  <c r="M112"/>
  <c r="M111"/>
  <c r="M110"/>
  <c r="M109"/>
  <c r="M108"/>
  <c r="N108" s="1"/>
  <c r="M107"/>
  <c r="N107" s="1"/>
  <c r="M106"/>
  <c r="N106" s="1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N63" s="1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N36" s="1"/>
  <c r="M35"/>
  <c r="M34"/>
  <c r="M33"/>
  <c r="M32"/>
  <c r="M31"/>
  <c r="M30"/>
  <c r="M29"/>
  <c r="M28"/>
  <c r="M27"/>
  <c r="M26"/>
  <c r="N26" s="1"/>
  <c r="H26"/>
  <c r="G26"/>
  <c r="M25"/>
  <c r="N25" s="1"/>
  <c r="M24"/>
  <c r="N24" s="1"/>
  <c r="M23"/>
  <c r="N23" s="1"/>
  <c r="M22"/>
  <c r="N22" s="1"/>
  <c r="M21"/>
  <c r="N21" s="1"/>
  <c r="H21"/>
  <c r="G21"/>
  <c r="M20"/>
  <c r="N20" s="1"/>
  <c r="M19"/>
  <c r="N19" s="1"/>
  <c r="M18"/>
  <c r="N18" s="1"/>
  <c r="M17"/>
  <c r="N17" s="1"/>
  <c r="M16"/>
  <c r="N16" s="1"/>
  <c r="M15"/>
  <c r="N15" s="1"/>
  <c r="M14"/>
  <c r="N14" s="1"/>
  <c r="M13"/>
  <c r="N13" s="1"/>
  <c r="M12"/>
  <c r="N12" s="1"/>
  <c r="M11"/>
  <c r="N11" s="1"/>
  <c r="M10"/>
  <c r="M9"/>
  <c r="N9" s="1"/>
  <c r="H194" i="6" l="1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5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4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3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2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M193" i="6" l="1"/>
  <c r="M192"/>
  <c r="N192" s="1"/>
  <c r="M191"/>
  <c r="N191" s="1"/>
  <c r="M190"/>
  <c r="N190" s="1"/>
  <c r="M189"/>
  <c r="M188"/>
  <c r="N188" s="1"/>
  <c r="M187"/>
  <c r="M186"/>
  <c r="M185"/>
  <c r="M184"/>
  <c r="M183"/>
  <c r="M182"/>
  <c r="M181"/>
  <c r="M180"/>
  <c r="M179"/>
  <c r="M178"/>
  <c r="N178" s="1"/>
  <c r="M177"/>
  <c r="M176"/>
  <c r="M175"/>
  <c r="M174"/>
  <c r="M173"/>
  <c r="M172"/>
  <c r="M171"/>
  <c r="M170"/>
  <c r="M169"/>
  <c r="M168"/>
  <c r="M167"/>
  <c r="M166"/>
  <c r="M165"/>
  <c r="M164"/>
  <c r="N164" s="1"/>
  <c r="M163"/>
  <c r="M162"/>
  <c r="N162" s="1"/>
  <c r="M161"/>
  <c r="N161" s="1"/>
  <c r="M160"/>
  <c r="N160" s="1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N123" s="1"/>
  <c r="M122"/>
  <c r="M121"/>
  <c r="M120"/>
  <c r="M119"/>
  <c r="M118"/>
  <c r="M117"/>
  <c r="M116"/>
  <c r="M115"/>
  <c r="M114"/>
  <c r="M113"/>
  <c r="M112"/>
  <c r="M111"/>
  <c r="M110"/>
  <c r="M109"/>
  <c r="M108"/>
  <c r="N108" s="1"/>
  <c r="M107"/>
  <c r="N107" s="1"/>
  <c r="M106"/>
  <c r="N106" s="1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N26" s="1"/>
  <c r="M25"/>
  <c r="N25" s="1"/>
  <c r="M24"/>
  <c r="N24" s="1"/>
  <c r="M23"/>
  <c r="N23" s="1"/>
  <c r="M22"/>
  <c r="N22" s="1"/>
  <c r="M21"/>
  <c r="M20"/>
  <c r="N20" s="1"/>
  <c r="M19"/>
  <c r="N19" s="1"/>
  <c r="M18"/>
  <c r="N18" s="1"/>
  <c r="M17"/>
  <c r="N17" s="1"/>
  <c r="M16"/>
  <c r="M15"/>
  <c r="N15" s="1"/>
  <c r="M14"/>
  <c r="N14" s="1"/>
  <c r="M13"/>
  <c r="N13" s="1"/>
  <c r="M12"/>
  <c r="M11"/>
  <c r="M10"/>
  <c r="M193" i="5"/>
  <c r="M192"/>
  <c r="N192" s="1"/>
  <c r="M191"/>
  <c r="N191" s="1"/>
  <c r="M190"/>
  <c r="M189"/>
  <c r="M187"/>
  <c r="M186"/>
  <c r="M185"/>
  <c r="M184"/>
  <c r="M183"/>
  <c r="M182"/>
  <c r="M181"/>
  <c r="N181" s="1"/>
  <c r="M180"/>
  <c r="M179"/>
  <c r="M178"/>
  <c r="N178" s="1"/>
  <c r="M177"/>
  <c r="M176"/>
  <c r="M175"/>
  <c r="M174"/>
  <c r="M173"/>
  <c r="M172"/>
  <c r="M171"/>
  <c r="M170"/>
  <c r="M169"/>
  <c r="M168"/>
  <c r="M167"/>
  <c r="M166"/>
  <c r="M165"/>
  <c r="M164"/>
  <c r="M163"/>
  <c r="M162"/>
  <c r="N162" s="1"/>
  <c r="M161"/>
  <c r="M160"/>
  <c r="N160" s="1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N123" s="1"/>
  <c r="M122"/>
  <c r="M121"/>
  <c r="M120"/>
  <c r="M119"/>
  <c r="M118"/>
  <c r="M117"/>
  <c r="M116"/>
  <c r="M115"/>
  <c r="M114"/>
  <c r="M113"/>
  <c r="M112"/>
  <c r="M111"/>
  <c r="M110"/>
  <c r="M109"/>
  <c r="M108"/>
  <c r="N108" s="1"/>
  <c r="M107"/>
  <c r="N107" s="1"/>
  <c r="M106"/>
  <c r="N106" s="1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N26" s="1"/>
  <c r="M25"/>
  <c r="N25" s="1"/>
  <c r="M24"/>
  <c r="N24" s="1"/>
  <c r="M23"/>
  <c r="N23" s="1"/>
  <c r="M22"/>
  <c r="N22" s="1"/>
  <c r="M21"/>
  <c r="M20"/>
  <c r="N20" s="1"/>
  <c r="M19"/>
  <c r="N19" s="1"/>
  <c r="M18"/>
  <c r="N18" s="1"/>
  <c r="M17"/>
  <c r="N17" s="1"/>
  <c r="M16"/>
  <c r="N16" s="1"/>
  <c r="M15"/>
  <c r="N15" s="1"/>
  <c r="M14"/>
  <c r="N14" s="1"/>
  <c r="M13"/>
  <c r="N13" s="1"/>
  <c r="M12"/>
  <c r="M11"/>
  <c r="M10"/>
  <c r="M9"/>
  <c r="N9" s="1"/>
  <c r="M193" i="4"/>
  <c r="M192"/>
  <c r="N192" s="1"/>
  <c r="M191"/>
  <c r="N191" s="1"/>
  <c r="M190"/>
  <c r="M189"/>
  <c r="M188"/>
  <c r="N188" s="1"/>
  <c r="M187"/>
  <c r="M186"/>
  <c r="M185"/>
  <c r="M184"/>
  <c r="M183"/>
  <c r="M182"/>
  <c r="M181"/>
  <c r="N181" s="1"/>
  <c r="M180"/>
  <c r="M179"/>
  <c r="M178"/>
  <c r="N178" s="1"/>
  <c r="M177"/>
  <c r="M176"/>
  <c r="M175"/>
  <c r="M174"/>
  <c r="M173"/>
  <c r="M172"/>
  <c r="M171"/>
  <c r="M170"/>
  <c r="M169"/>
  <c r="M168"/>
  <c r="M167"/>
  <c r="M166"/>
  <c r="M165"/>
  <c r="M164"/>
  <c r="M163"/>
  <c r="M162"/>
  <c r="N162" s="1"/>
  <c r="M161"/>
  <c r="M160"/>
  <c r="N160" s="1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N123" s="1"/>
  <c r="M122"/>
  <c r="M121"/>
  <c r="M120"/>
  <c r="M119"/>
  <c r="M118"/>
  <c r="M117"/>
  <c r="M116"/>
  <c r="M115"/>
  <c r="M114"/>
  <c r="M113"/>
  <c r="M112"/>
  <c r="M111"/>
  <c r="M110"/>
  <c r="M109"/>
  <c r="M108"/>
  <c r="N108" s="1"/>
  <c r="M107"/>
  <c r="N107" s="1"/>
  <c r="M106"/>
  <c r="N106" s="1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N26" s="1"/>
  <c r="M25"/>
  <c r="N25" s="1"/>
  <c r="M24"/>
  <c r="N24" s="1"/>
  <c r="M23"/>
  <c r="N23" s="1"/>
  <c r="M22"/>
  <c r="N22" s="1"/>
  <c r="M21"/>
  <c r="M20"/>
  <c r="N20" s="1"/>
  <c r="M19"/>
  <c r="N19" s="1"/>
  <c r="M18"/>
  <c r="N18" s="1"/>
  <c r="M17"/>
  <c r="N17" s="1"/>
  <c r="M16"/>
  <c r="N16" s="1"/>
  <c r="M15"/>
  <c r="N15" s="1"/>
  <c r="M14"/>
  <c r="N14" s="1"/>
  <c r="M13"/>
  <c r="N13" s="1"/>
  <c r="M12"/>
  <c r="M11"/>
  <c r="M10"/>
  <c r="M9"/>
  <c r="N9" s="1"/>
  <c r="M193" i="3"/>
  <c r="M192"/>
  <c r="N192" s="1"/>
  <c r="M191"/>
  <c r="N191" s="1"/>
  <c r="M190"/>
  <c r="M189"/>
  <c r="M188"/>
  <c r="N188" s="1"/>
  <c r="M187"/>
  <c r="M186"/>
  <c r="M185"/>
  <c r="M184"/>
  <c r="M183"/>
  <c r="M182"/>
  <c r="M181"/>
  <c r="N181" s="1"/>
  <c r="M180"/>
  <c r="M179"/>
  <c r="M178"/>
  <c r="N178" s="1"/>
  <c r="M177"/>
  <c r="M176"/>
  <c r="M175"/>
  <c r="M174"/>
  <c r="M173"/>
  <c r="M172"/>
  <c r="M171"/>
  <c r="M170"/>
  <c r="M169"/>
  <c r="M168"/>
  <c r="M167"/>
  <c r="M166"/>
  <c r="M165"/>
  <c r="M164"/>
  <c r="M163"/>
  <c r="M162"/>
  <c r="N162" s="1"/>
  <c r="M161"/>
  <c r="M160"/>
  <c r="N160" s="1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N123" s="1"/>
  <c r="M122"/>
  <c r="M121"/>
  <c r="M120"/>
  <c r="M119"/>
  <c r="M118"/>
  <c r="M117"/>
  <c r="M116"/>
  <c r="M115"/>
  <c r="M114"/>
  <c r="M113"/>
  <c r="M112"/>
  <c r="M111"/>
  <c r="M110"/>
  <c r="M109"/>
  <c r="M108"/>
  <c r="N108" s="1"/>
  <c r="M107"/>
  <c r="N107" s="1"/>
  <c r="M106"/>
  <c r="N106" s="1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N63" s="1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N36" s="1"/>
  <c r="M35"/>
  <c r="M34"/>
  <c r="M33"/>
  <c r="M32"/>
  <c r="M31"/>
  <c r="M30"/>
  <c r="M29"/>
  <c r="M28"/>
  <c r="M27"/>
  <c r="M26"/>
  <c r="N26" s="1"/>
  <c r="M25"/>
  <c r="N25" s="1"/>
  <c r="M24"/>
  <c r="N24" s="1"/>
  <c r="M23"/>
  <c r="N23" s="1"/>
  <c r="M22"/>
  <c r="N22" s="1"/>
  <c r="M21"/>
  <c r="N21" s="1"/>
  <c r="M20"/>
  <c r="N20" s="1"/>
  <c r="M19"/>
  <c r="N19" s="1"/>
  <c r="M18"/>
  <c r="N18" s="1"/>
  <c r="M17"/>
  <c r="N17" s="1"/>
  <c r="M16"/>
  <c r="N16" s="1"/>
  <c r="M15"/>
  <c r="N15" s="1"/>
  <c r="M14"/>
  <c r="N14" s="1"/>
  <c r="M13"/>
  <c r="N13" s="1"/>
  <c r="M12"/>
  <c r="M11"/>
  <c r="M10"/>
  <c r="M9"/>
  <c r="N9" s="1"/>
  <c r="M193" i="2"/>
  <c r="M192"/>
  <c r="N192" s="1"/>
  <c r="M191"/>
  <c r="N191" s="1"/>
  <c r="M190"/>
  <c r="M189"/>
  <c r="M188"/>
  <c r="N188" s="1"/>
  <c r="M187"/>
  <c r="M186"/>
  <c r="M185"/>
  <c r="M184"/>
  <c r="M183"/>
  <c r="M182"/>
  <c r="M181"/>
  <c r="N181" s="1"/>
  <c r="M180"/>
  <c r="M179"/>
  <c r="M178"/>
  <c r="N178" s="1"/>
  <c r="M177"/>
  <c r="M176"/>
  <c r="M175"/>
  <c r="M174"/>
  <c r="M173"/>
  <c r="M172"/>
  <c r="M171"/>
  <c r="M170"/>
  <c r="M169"/>
  <c r="M168"/>
  <c r="M167"/>
  <c r="M166"/>
  <c r="M165"/>
  <c r="M164"/>
  <c r="M163"/>
  <c r="M162"/>
  <c r="N162" s="1"/>
  <c r="M161"/>
  <c r="M160"/>
  <c r="N160" s="1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N123" s="1"/>
  <c r="M122"/>
  <c r="M121"/>
  <c r="M120"/>
  <c r="M119"/>
  <c r="M118"/>
  <c r="M117"/>
  <c r="M116"/>
  <c r="M115"/>
  <c r="M114"/>
  <c r="M113"/>
  <c r="M112"/>
  <c r="M111"/>
  <c r="M110"/>
  <c r="M109"/>
  <c r="M108"/>
  <c r="N108" s="1"/>
  <c r="M107"/>
  <c r="N107" s="1"/>
  <c r="M106"/>
  <c r="N106" s="1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N63" s="1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N36" s="1"/>
  <c r="M35"/>
  <c r="M34"/>
  <c r="M33"/>
  <c r="M32"/>
  <c r="M31"/>
  <c r="M30"/>
  <c r="M29"/>
  <c r="M28"/>
  <c r="M27"/>
  <c r="M26"/>
  <c r="N26" s="1"/>
  <c r="M25"/>
  <c r="N25" s="1"/>
  <c r="M24"/>
  <c r="N24" s="1"/>
  <c r="M23"/>
  <c r="N23" s="1"/>
  <c r="M22"/>
  <c r="N22" s="1"/>
  <c r="M21"/>
  <c r="N21" s="1"/>
  <c r="M20"/>
  <c r="N20" s="1"/>
  <c r="M19"/>
  <c r="N19" s="1"/>
  <c r="M18"/>
  <c r="N18" s="1"/>
  <c r="M17"/>
  <c r="N17" s="1"/>
  <c r="M16"/>
  <c r="N16" s="1"/>
  <c r="M15"/>
  <c r="N15" s="1"/>
  <c r="M14"/>
  <c r="N14" s="1"/>
  <c r="M13"/>
  <c r="N13" s="1"/>
  <c r="M12"/>
  <c r="N12" s="1"/>
  <c r="M11"/>
  <c r="N11" s="1"/>
  <c r="M10"/>
  <c r="M9"/>
  <c r="N9" s="1"/>
</calcChain>
</file>

<file path=xl/sharedStrings.xml><?xml version="1.0" encoding="utf-8"?>
<sst xmlns="http://schemas.openxmlformats.org/spreadsheetml/2006/main" count="5898" uniqueCount="431">
  <si>
    <t>UNIDAD FUNCIONAL</t>
  </si>
  <si>
    <t>ANALISIS 2012</t>
  </si>
  <si>
    <t>CENTRO DE COSTOS</t>
  </si>
  <si>
    <t>SERVICIO</t>
  </si>
  <si>
    <t>TOTAL GASTOS</t>
  </si>
  <si>
    <t>ACTIVIDADES PRODUCCIÓN EN UVR</t>
  </si>
  <si>
    <t>% PRODUCCION DEL CENTRO</t>
  </si>
  <si>
    <t>COSTO PROMEDIO UNITARIO</t>
  </si>
  <si>
    <t>Urgencias</t>
  </si>
  <si>
    <t>Consulta y procedimientos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</si>
  <si>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</si>
  <si>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</si>
  <si>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</si>
  <si>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</si>
  <si>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</si>
  <si>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</si>
  <si>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</si>
  <si>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</si>
  <si>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</si>
  <si>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</si>
  <si>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>Observación</t>
  </si>
  <si>
    <t>Pacientes en observación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</si>
  <si>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</si>
  <si>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</si>
  <si>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</si>
  <si>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</si>
  <si>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>Servicios ambulatorios</t>
  </si>
  <si>
    <t>Actividades de promoción y prevención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</si>
  <si>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</si>
  <si>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</si>
  <si>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</si>
  <si>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</si>
  <si>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</si>
  <si>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</si>
  <si>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</si>
  <si>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</si>
  <si>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>Otras actividades extramurales</t>
  </si>
  <si>
    <t>Actividades de salud oral</t>
  </si>
  <si>
    <t>Total consultas odontológicas realizadas (valoración)</t>
  </si>
  <si>
    <t>Sellantes aplicados</t>
  </si>
  <si>
    <t>Superficies obturadas</t>
  </si>
  <si>
    <t>Exodoncias</t>
  </si>
  <si>
    <t>Consulta externa y procedimientos</t>
  </si>
  <si>
    <t>Consultas de medicina general electivas</t>
  </si>
  <si>
    <t>Consulta especializada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</si>
  <si>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</si>
  <si>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</si>
  <si>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</si>
  <si>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</si>
  <si>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</si>
  <si>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</si>
  <si>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</si>
  <si>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</si>
  <si>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</si>
  <si>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</si>
  <si>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</si>
  <si>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</si>
  <si>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</si>
  <si>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</si>
  <si>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</si>
  <si>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</si>
  <si>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</si>
  <si>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</si>
  <si>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</si>
  <si>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</si>
  <si>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</si>
  <si>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</si>
  <si>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</si>
  <si>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</si>
  <si>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</si>
  <si>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</si>
  <si>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</si>
  <si>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</si>
  <si>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</si>
  <si>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</si>
  <si>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</si>
  <si>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</si>
  <si>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</si>
  <si>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</si>
  <si>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</si>
  <si>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</si>
  <si>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</si>
  <si>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</si>
  <si>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</si>
  <si>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</si>
  <si>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</si>
  <si>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</si>
  <si>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</si>
  <si>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</si>
  <si>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</si>
  <si>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</si>
  <si>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</si>
  <si>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</si>
  <si>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</si>
  <si>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</si>
  <si>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</si>
  <si>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</si>
  <si>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</si>
  <si>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</si>
  <si>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</si>
  <si>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</si>
  <si>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</si>
  <si>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</si>
  <si>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</si>
  <si>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</si>
  <si>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</si>
  <si>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</si>
  <si>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</si>
  <si>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</si>
  <si>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</si>
  <si>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</si>
  <si>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</si>
  <si>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</si>
  <si>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</si>
  <si>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</si>
  <si>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</si>
  <si>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</si>
  <si>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</si>
  <si>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</si>
  <si>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</si>
  <si>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</si>
  <si>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</si>
  <si>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</si>
  <si>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</si>
  <si>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</si>
  <si>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</si>
  <si>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</si>
  <si>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</si>
  <si>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</si>
  <si>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</si>
  <si>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</si>
  <si>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</si>
  <si>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</si>
  <si>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</si>
  <si>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</si>
  <si>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</si>
  <si>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</si>
  <si>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</si>
  <si>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</si>
  <si>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</si>
  <si>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</si>
  <si>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</si>
  <si>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</si>
  <si>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</si>
  <si>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</si>
  <si>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</si>
  <si>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</si>
  <si>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</si>
  <si>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</si>
  <si>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</si>
  <si>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</si>
  <si>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</si>
  <si>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</si>
  <si>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</si>
  <si>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</si>
  <si>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</si>
  <si>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</si>
  <si>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</si>
  <si>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</si>
  <si>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</si>
  <si>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</si>
  <si>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</si>
  <si>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</si>
  <si>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</si>
  <si>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</si>
  <si>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</si>
  <si>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</si>
  <si>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</si>
  <si>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</si>
  <si>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</si>
  <si>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</si>
  <si>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</si>
  <si>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</si>
  <si>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</si>
  <si>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</si>
  <si>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</si>
  <si>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</si>
  <si>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</si>
  <si>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</si>
  <si>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</si>
  <si>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</si>
  <si>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</si>
  <si>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</si>
  <si>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</si>
  <si>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</si>
  <si>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</si>
  <si>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</si>
  <si>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</si>
  <si>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</si>
  <si>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</si>
  <si>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</si>
  <si>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</si>
  <si>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</si>
  <si>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</si>
  <si>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</si>
  <si>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</si>
  <si>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</si>
  <si>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</si>
  <si>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</si>
  <si>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</si>
  <si>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</si>
  <si>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</si>
  <si>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</si>
  <si>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>Hospitalización</t>
  </si>
  <si>
    <t>Estancia general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</si>
  <si>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</si>
  <si>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</si>
  <si>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</si>
  <si>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</si>
  <si>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</si>
  <si>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</si>
  <si>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>Recién nacidos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</si>
  <si>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</si>
  <si>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</si>
  <si>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</si>
  <si>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</si>
  <si>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>Cuidados intermedios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</si>
  <si>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</si>
  <si>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</si>
  <si>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</si>
  <si>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</si>
  <si>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>Cuidados intensivos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</si>
  <si>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</si>
  <si>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</si>
  <si>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</si>
  <si>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</si>
  <si>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>Quemados</t>
  </si>
  <si>
    <t xml:space="preserve">111 </t>
  </si>
  <si>
    <t xml:space="preserve"> Unidad de quemados adultos</t>
  </si>
  <si>
    <t xml:space="preserve">116 </t>
  </si>
  <si>
    <t xml:space="preserve"> Quemados pediátrico</t>
  </si>
  <si>
    <t>Salud mental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</si>
  <si>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</si>
  <si>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</si>
  <si>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</si>
  <si>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</si>
  <si>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</si>
  <si>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</si>
  <si>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</si>
  <si>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</si>
  <si>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>Otros cuidados especiales</t>
  </si>
  <si>
    <t xml:space="preserve">104 </t>
  </si>
  <si>
    <t xml:space="preserve"> Farmacodependencia</t>
  </si>
  <si>
    <t xml:space="preserve">119 </t>
  </si>
  <si>
    <t xml:space="preserve"> Hospitalización domiciliaria</t>
  </si>
  <si>
    <t>Quirófanos y salas de parto</t>
  </si>
  <si>
    <t>Salas de parto</t>
  </si>
  <si>
    <t>Partos vaginales</t>
  </si>
  <si>
    <t>Quirófanos</t>
  </si>
  <si>
    <t>Partos cesárea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</si>
  <si>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</si>
  <si>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</si>
  <si>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</si>
  <si>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</si>
  <si>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</si>
  <si>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</si>
  <si>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</si>
  <si>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</si>
  <si>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</si>
  <si>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</si>
  <si>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</si>
  <si>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</si>
  <si>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</si>
  <si>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</si>
  <si>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</si>
  <si>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</si>
  <si>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</si>
  <si>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</si>
  <si>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</si>
  <si>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</si>
  <si>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</si>
  <si>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</si>
  <si>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</si>
  <si>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</si>
  <si>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</si>
  <si>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</si>
  <si>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</si>
  <si>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</si>
  <si>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</si>
  <si>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</si>
  <si>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</si>
  <si>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</si>
  <si>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</si>
  <si>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</si>
  <si>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</si>
  <si>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</si>
  <si>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</si>
  <si>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</si>
  <si>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</si>
  <si>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</si>
  <si>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</si>
  <si>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</si>
  <si>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</si>
  <si>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</si>
  <si>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</si>
  <si>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</si>
  <si>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</si>
  <si>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</si>
  <si>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</si>
  <si>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</si>
  <si>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</si>
  <si>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</si>
  <si>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</si>
  <si>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</si>
  <si>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</si>
  <si>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</si>
  <si>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</si>
  <si>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>Apoyo diagnóstico</t>
  </si>
  <si>
    <t>Laboratorio clínico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</si>
  <si>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</si>
  <si>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</si>
  <si>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</si>
  <si>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</si>
  <si>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>Imagenología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</si>
  <si>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</si>
  <si>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</si>
  <si>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</si>
  <si>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</si>
  <si>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</si>
  <si>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</si>
  <si>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>Anatomía patológica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</si>
  <si>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</si>
  <si>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</si>
  <si>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</si>
  <si>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</si>
  <si>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</si>
  <si>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</si>
  <si>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</si>
  <si>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</si>
  <si>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>Otras unidades de apoyo diagnóstico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</si>
  <si>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</si>
  <si>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</si>
  <si>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</si>
  <si>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</si>
  <si>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</si>
  <si>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</si>
  <si>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</si>
  <si>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</si>
  <si>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</si>
  <si>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</si>
  <si>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</si>
  <si>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>Apoyo terapéutico</t>
  </si>
  <si>
    <t>Unidad hemodinamia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</si>
  <si>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</si>
  <si>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</si>
  <si>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</si>
  <si>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</si>
  <si>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</si>
  <si>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</si>
  <si>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>Rehabilitación y terapias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</si>
  <si>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</si>
  <si>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</si>
  <si>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</si>
  <si>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</si>
  <si>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</si>
  <si>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</si>
  <si>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</si>
  <si>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</si>
  <si>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711 </t>
  </si>
  <si>
    <t xml:space="preserve"> Radioterapia</t>
  </si>
  <si>
    <t>Banco de componentes anatómicos</t>
  </si>
  <si>
    <t>Banco de sangre</t>
  </si>
  <si>
    <t xml:space="preserve">713 </t>
  </si>
  <si>
    <t xml:space="preserve"> Transfusión sanguínea</t>
  </si>
  <si>
    <t>Unidad renal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</si>
  <si>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</si>
  <si>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</si>
  <si>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</si>
  <si>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</si>
  <si>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>Terapias oncológicas</t>
  </si>
  <si>
    <t xml:space="preserve">709 </t>
  </si>
  <si>
    <t>Farmacia e insumos hospitalarios</t>
  </si>
  <si>
    <t xml:space="preserve">714 </t>
  </si>
  <si>
    <t xml:space="preserve"> Servicio farmacéutico</t>
  </si>
  <si>
    <t>Otras unidades de apoyo terapéutico</t>
  </si>
  <si>
    <t>Servicios conexos a la salud</t>
  </si>
  <si>
    <t>Medio ambiente</t>
  </si>
  <si>
    <t>Número de visitas domiciliarias e institucionales -PIC-</t>
  </si>
  <si>
    <t>Número de sesiones de talleres colectivos -PIC-</t>
  </si>
  <si>
    <t>Servicios de ambulancias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</si>
  <si>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</si>
  <si>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</si>
  <si>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</si>
  <si>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</si>
  <si>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COD</t>
  </si>
  <si>
    <t>ANALISIS 2009</t>
  </si>
  <si>
    <t>ANALISIS 2010</t>
  </si>
  <si>
    <t>ANALISIS 2011</t>
  </si>
  <si>
    <t>ANALISIS 2013</t>
  </si>
  <si>
    <t>Otros Servicios</t>
  </si>
  <si>
    <t>CUADRO 13 - COSTOS PROMEDIO POR SERVICIO - PRODUCTO AÑO 2009</t>
  </si>
  <si>
    <t>CUADRO 13 - COSTOS PROMEDIO POR SERVICIO - PRODUCTO AÑO 2010</t>
  </si>
  <si>
    <t>CUADRO 13 - COSTOS PROMEDIO POR SERVICIO - PRODUCTO AÑO 2011</t>
  </si>
  <si>
    <t>CUADRO 13 - COSTOS PROMEDIO POR SERVICIO - PRODUCTO AÑO 2012</t>
  </si>
  <si>
    <t>CUADRO 13 - COSTOS PROMEDIO POR SERVICIO - PRODUCTO AÑO 2013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</si>
  <si>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</si>
  <si>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</si>
  <si>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</si>
  <si>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</si>
  <si>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</si>
  <si>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</si>
  <si>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</si>
  <si>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</si>
  <si>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</si>
  <si>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</si>
  <si>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</si>
  <si>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</si>
  <si>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</si>
  <si>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</si>
  <si>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</si>
  <si>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</si>
  <si>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</si>
  <si>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</si>
  <si>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</si>
  <si>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</si>
  <si>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</si>
  <si>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</si>
  <si>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</si>
  <si>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</si>
  <si>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</si>
  <si>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</si>
  <si>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</si>
  <si>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</si>
  <si>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</si>
  <si>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</si>
  <si>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7.3</t>
  </si>
  <si>
    <t>COD_UNIDAD</t>
  </si>
  <si>
    <t>UNIDAD</t>
  </si>
  <si>
    <t>COD_CENTRO</t>
  </si>
  <si>
    <t>CENTRO_COSTOS</t>
  </si>
  <si>
    <t>ANALISIS 2008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</si>
</sst>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(* #,##0_);_(* \(#,##0\);_(* &quot;-&quot;??_);_(@_)"/>
    <numFmt numFmtId="168" formatCode="#,"/>
    <numFmt numFmtId="169" formatCode="_([$€]* #,##0.00_);_([$€]* \(#,##0.00\);_([$€]* &quot;-&quot;??_);_(@_)"/>
    <numFmt numFmtId="170" formatCode="_ * #,##0.00_ ;_ * \-#,##0.00_ ;_ * &quot;-&quot;??_ ;_ @_ "/>
    <numFmt numFmtId="171" formatCode="_ &quot;$&quot;\ * #,##0.00_ ;_ &quot;$&quot;\ * \-#,##0.00_ ;_ &quot;$&quot;\ * &quot;-&quot;??_ ;_ @_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9" fontId="9" fillId="0" borderId="0" applyFont="0" applyFill="0" applyBorder="0" applyAlignment="0" applyProtection="0"/>
    <xf numFmtId="168" fontId="8" fillId="0" borderId="0">
      <protection locked="0"/>
    </xf>
    <xf numFmtId="0" fontId="10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3" fillId="0" borderId="0" applyNumberFormat="0" applyFill="0" applyBorder="0" applyProtection="0">
      <alignment vertical="top"/>
    </xf>
    <xf numFmtId="0" fontId="9" fillId="0" borderId="0"/>
    <xf numFmtId="0" fontId="1" fillId="0" borderId="0"/>
    <xf numFmtId="0" fontId="12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9" fontId="14" fillId="0" borderId="0"/>
  </cellStyleXfs>
  <cellXfs count="242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7" fontId="0" fillId="0" borderId="0" xfId="1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/>
    <xf numFmtId="165" fontId="0" fillId="0" borderId="0" xfId="1" applyFont="1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wrapText="1"/>
    </xf>
    <xf numFmtId="167" fontId="3" fillId="2" borderId="3" xfId="1" applyNumberFormat="1" applyFont="1" applyFill="1" applyBorder="1" applyAlignment="1">
      <alignment horizontal="center" vertical="center" wrapText="1"/>
    </xf>
    <xf numFmtId="165" fontId="3" fillId="2" borderId="3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vertical="center"/>
    </xf>
    <xf numFmtId="165" fontId="0" fillId="4" borderId="15" xfId="1" applyFont="1" applyFill="1" applyBorder="1"/>
    <xf numFmtId="165" fontId="0" fillId="4" borderId="14" xfId="1" applyFont="1" applyFill="1" applyBorder="1"/>
    <xf numFmtId="10" fontId="0" fillId="4" borderId="14" xfId="2" applyNumberFormat="1" applyFont="1" applyFill="1" applyBorder="1"/>
    <xf numFmtId="165" fontId="0" fillId="4" borderId="17" xfId="1" applyFont="1" applyFill="1" applyBorder="1" applyAlignment="1">
      <alignment vertical="center"/>
    </xf>
    <xf numFmtId="165" fontId="0" fillId="4" borderId="18" xfId="1" applyFont="1" applyFill="1" applyBorder="1"/>
    <xf numFmtId="10" fontId="0" fillId="4" borderId="18" xfId="2" applyNumberFormat="1" applyFont="1" applyFill="1" applyBorder="1"/>
    <xf numFmtId="165" fontId="0" fillId="4" borderId="19" xfId="1" applyFont="1" applyFill="1" applyBorder="1" applyAlignment="1">
      <alignment vertical="center"/>
    </xf>
    <xf numFmtId="0" fontId="0" fillId="4" borderId="15" xfId="2" applyNumberFormat="1" applyFont="1" applyFill="1" applyBorder="1"/>
    <xf numFmtId="165" fontId="0" fillId="4" borderId="16" xfId="1" applyFont="1" applyFill="1" applyBorder="1"/>
    <xf numFmtId="0" fontId="0" fillId="4" borderId="14" xfId="2" applyNumberFormat="1" applyFont="1" applyFill="1" applyBorder="1"/>
    <xf numFmtId="165" fontId="0" fillId="4" borderId="17" xfId="1" applyFont="1" applyFill="1" applyBorder="1"/>
    <xf numFmtId="0" fontId="0" fillId="4" borderId="18" xfId="2" applyNumberFormat="1" applyFont="1" applyFill="1" applyBorder="1"/>
    <xf numFmtId="165" fontId="0" fillId="4" borderId="19" xfId="1" applyFont="1" applyFill="1" applyBorder="1"/>
    <xf numFmtId="0" fontId="6" fillId="5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vertical="center"/>
    </xf>
    <xf numFmtId="165" fontId="0" fillId="5" borderId="15" xfId="1" applyFont="1" applyFill="1" applyBorder="1"/>
    <xf numFmtId="0" fontId="0" fillId="5" borderId="15" xfId="0" applyNumberFormat="1" applyFill="1" applyBorder="1"/>
    <xf numFmtId="0" fontId="0" fillId="5" borderId="16" xfId="1" applyNumberFormat="1" applyFont="1" applyFill="1" applyBorder="1"/>
    <xf numFmtId="165" fontId="0" fillId="5" borderId="14" xfId="1" applyFont="1" applyFill="1" applyBorder="1"/>
    <xf numFmtId="0" fontId="0" fillId="5" borderId="14" xfId="0" applyNumberFormat="1" applyFill="1" applyBorder="1"/>
    <xf numFmtId="0" fontId="0" fillId="5" borderId="17" xfId="1" applyNumberFormat="1" applyFont="1" applyFill="1" applyBorder="1"/>
    <xf numFmtId="165" fontId="0" fillId="5" borderId="18" xfId="1" applyFont="1" applyFill="1" applyBorder="1"/>
    <xf numFmtId="0" fontId="0" fillId="5" borderId="18" xfId="0" applyNumberFormat="1" applyFill="1" applyBorder="1"/>
    <xf numFmtId="0" fontId="0" fillId="5" borderId="19" xfId="1" applyNumberFormat="1" applyFont="1" applyFill="1" applyBorder="1"/>
    <xf numFmtId="49" fontId="6" fillId="5" borderId="9" xfId="0" applyNumberFormat="1" applyFont="1" applyFill="1" applyBorder="1" applyAlignment="1">
      <alignment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vertical="center"/>
    </xf>
    <xf numFmtId="167" fontId="0" fillId="5" borderId="10" xfId="1" applyNumberFormat="1" applyFont="1" applyFill="1" applyBorder="1" applyAlignment="1">
      <alignment vertical="center"/>
    </xf>
    <xf numFmtId="165" fontId="0" fillId="5" borderId="20" xfId="1" applyFont="1" applyFill="1" applyBorder="1"/>
    <xf numFmtId="165" fontId="0" fillId="5" borderId="24" xfId="1" applyFont="1" applyFill="1" applyBorder="1"/>
    <xf numFmtId="165" fontId="0" fillId="5" borderId="16" xfId="1" applyFont="1" applyFill="1" applyBorder="1"/>
    <xf numFmtId="165" fontId="0" fillId="5" borderId="17" xfId="1" applyFont="1" applyFill="1" applyBorder="1"/>
    <xf numFmtId="165" fontId="0" fillId="5" borderId="19" xfId="1" applyFont="1" applyFill="1" applyBorder="1"/>
    <xf numFmtId="0" fontId="6" fillId="6" borderId="9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vertical="center"/>
    </xf>
    <xf numFmtId="165" fontId="0" fillId="6" borderId="15" xfId="1" applyFont="1" applyFill="1" applyBorder="1"/>
    <xf numFmtId="0" fontId="0" fillId="6" borderId="15" xfId="0" applyNumberFormat="1" applyFill="1" applyBorder="1"/>
    <xf numFmtId="165" fontId="0" fillId="6" borderId="16" xfId="1" applyFont="1" applyFill="1" applyBorder="1"/>
    <xf numFmtId="165" fontId="0" fillId="6" borderId="14" xfId="1" applyFont="1" applyFill="1" applyBorder="1"/>
    <xf numFmtId="0" fontId="0" fillId="6" borderId="14" xfId="0" applyNumberFormat="1" applyFill="1" applyBorder="1"/>
    <xf numFmtId="165" fontId="0" fillId="6" borderId="17" xfId="1" applyFont="1" applyFill="1" applyBorder="1"/>
    <xf numFmtId="165" fontId="0" fillId="6" borderId="18" xfId="1" applyFont="1" applyFill="1" applyBorder="1"/>
    <xf numFmtId="0" fontId="0" fillId="6" borderId="18" xfId="0" applyNumberFormat="1" applyFill="1" applyBorder="1"/>
    <xf numFmtId="165" fontId="0" fillId="6" borderId="19" xfId="1" applyFont="1" applyFill="1" applyBorder="1"/>
    <xf numFmtId="49" fontId="6" fillId="7" borderId="9" xfId="0" applyNumberFormat="1" applyFont="1" applyFill="1" applyBorder="1" applyAlignment="1">
      <alignment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vertical="center"/>
    </xf>
    <xf numFmtId="167" fontId="0" fillId="7" borderId="10" xfId="1" applyNumberFormat="1" applyFont="1" applyFill="1" applyBorder="1" applyAlignment="1">
      <alignment vertical="center"/>
    </xf>
    <xf numFmtId="165" fontId="0" fillId="7" borderId="20" xfId="1" applyFont="1" applyFill="1" applyBorder="1"/>
    <xf numFmtId="0" fontId="0" fillId="7" borderId="20" xfId="0" applyNumberFormat="1" applyFill="1" applyBorder="1"/>
    <xf numFmtId="165" fontId="0" fillId="7" borderId="24" xfId="1" applyFont="1" applyFill="1" applyBorder="1"/>
    <xf numFmtId="0" fontId="6" fillId="7" borderId="9" xfId="0" applyFont="1" applyFill="1" applyBorder="1" applyAlignment="1">
      <alignment horizontal="left" vertical="center" wrapText="1"/>
    </xf>
    <xf numFmtId="165" fontId="0" fillId="7" borderId="15" xfId="1" applyFont="1" applyFill="1" applyBorder="1"/>
    <xf numFmtId="0" fontId="0" fillId="7" borderId="15" xfId="0" applyNumberFormat="1" applyFill="1" applyBorder="1"/>
    <xf numFmtId="165" fontId="0" fillId="7" borderId="16" xfId="1" applyFont="1" applyFill="1" applyBorder="1"/>
    <xf numFmtId="0" fontId="7" fillId="7" borderId="9" xfId="0" applyFont="1" applyFill="1" applyBorder="1" applyAlignment="1">
      <alignment vertical="center"/>
    </xf>
    <xf numFmtId="165" fontId="0" fillId="7" borderId="14" xfId="1" applyFont="1" applyFill="1" applyBorder="1"/>
    <xf numFmtId="0" fontId="0" fillId="7" borderId="14" xfId="0" applyNumberFormat="1" applyFill="1" applyBorder="1"/>
    <xf numFmtId="165" fontId="0" fillId="7" borderId="17" xfId="1" applyFont="1" applyFill="1" applyBorder="1"/>
    <xf numFmtId="165" fontId="0" fillId="7" borderId="18" xfId="1" applyFont="1" applyFill="1" applyBorder="1"/>
    <xf numFmtId="0" fontId="0" fillId="7" borderId="18" xfId="0" applyNumberFormat="1" applyFill="1" applyBorder="1"/>
    <xf numFmtId="165" fontId="0" fillId="7" borderId="19" xfId="1" applyFont="1" applyFill="1" applyBorder="1"/>
    <xf numFmtId="0" fontId="6" fillId="8" borderId="9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vertical="center"/>
    </xf>
    <xf numFmtId="165" fontId="0" fillId="8" borderId="15" xfId="1" applyFont="1" applyFill="1" applyBorder="1"/>
    <xf numFmtId="0" fontId="0" fillId="8" borderId="15" xfId="0" applyNumberFormat="1" applyFill="1" applyBorder="1"/>
    <xf numFmtId="165" fontId="0" fillId="8" borderId="16" xfId="1" applyFont="1" applyFill="1" applyBorder="1"/>
    <xf numFmtId="165" fontId="0" fillId="8" borderId="18" xfId="1" applyFont="1" applyFill="1" applyBorder="1"/>
    <xf numFmtId="0" fontId="0" fillId="8" borderId="18" xfId="0" applyNumberFormat="1" applyFill="1" applyBorder="1"/>
    <xf numFmtId="165" fontId="0" fillId="8" borderId="19" xfId="1" applyFont="1" applyFill="1" applyBorder="1"/>
    <xf numFmtId="0" fontId="6" fillId="9" borderId="9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vertical="center"/>
    </xf>
    <xf numFmtId="165" fontId="0" fillId="9" borderId="15" xfId="1" applyFont="1" applyFill="1" applyBorder="1"/>
    <xf numFmtId="0" fontId="0" fillId="9" borderId="15" xfId="0" applyNumberFormat="1" applyFill="1" applyBorder="1"/>
    <xf numFmtId="165" fontId="0" fillId="9" borderId="16" xfId="1" applyFont="1" applyFill="1" applyBorder="1"/>
    <xf numFmtId="0" fontId="7" fillId="9" borderId="9" xfId="0" applyFont="1" applyFill="1" applyBorder="1" applyAlignment="1">
      <alignment vertical="center" wrapText="1"/>
    </xf>
    <xf numFmtId="165" fontId="0" fillId="9" borderId="18" xfId="1" applyFont="1" applyFill="1" applyBorder="1"/>
    <xf numFmtId="0" fontId="0" fillId="9" borderId="18" xfId="0" applyNumberFormat="1" applyFill="1" applyBorder="1"/>
    <xf numFmtId="165" fontId="0" fillId="9" borderId="19" xfId="1" applyFont="1" applyFill="1" applyBorder="1"/>
    <xf numFmtId="165" fontId="0" fillId="9" borderId="14" xfId="1" applyFont="1" applyFill="1" applyBorder="1"/>
    <xf numFmtId="0" fontId="0" fillId="9" borderId="14" xfId="0" applyNumberFormat="1" applyFill="1" applyBorder="1"/>
    <xf numFmtId="165" fontId="0" fillId="9" borderId="17" xfId="1" applyFont="1" applyFill="1" applyBorder="1"/>
    <xf numFmtId="0" fontId="6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/>
    </xf>
    <xf numFmtId="165" fontId="0" fillId="2" borderId="15" xfId="1" applyFont="1" applyFill="1" applyBorder="1"/>
    <xf numFmtId="0" fontId="0" fillId="2" borderId="15" xfId="0" applyNumberFormat="1" applyFill="1" applyBorder="1"/>
    <xf numFmtId="165" fontId="0" fillId="2" borderId="16" xfId="1" applyFont="1" applyFill="1" applyBorder="1"/>
    <xf numFmtId="165" fontId="0" fillId="2" borderId="14" xfId="1" applyFont="1" applyFill="1" applyBorder="1"/>
    <xf numFmtId="0" fontId="0" fillId="2" borderId="14" xfId="0" applyNumberFormat="1" applyFill="1" applyBorder="1"/>
    <xf numFmtId="165" fontId="0" fillId="2" borderId="17" xfId="1" applyFont="1" applyFill="1" applyBorder="1"/>
    <xf numFmtId="165" fontId="0" fillId="2" borderId="18" xfId="1" applyFont="1" applyFill="1" applyBorder="1"/>
    <xf numFmtId="0" fontId="0" fillId="2" borderId="18" xfId="0" applyNumberFormat="1" applyFill="1" applyBorder="1"/>
    <xf numFmtId="165" fontId="0" fillId="2" borderId="19" xfId="1" applyFont="1" applyFill="1" applyBorder="1"/>
    <xf numFmtId="49" fontId="6" fillId="2" borderId="9" xfId="0" applyNumberFormat="1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167" fontId="0" fillId="2" borderId="10" xfId="1" applyNumberFormat="1" applyFont="1" applyFill="1" applyBorder="1" applyAlignment="1">
      <alignment vertical="center"/>
    </xf>
    <xf numFmtId="165" fontId="0" fillId="2" borderId="20" xfId="1" applyFont="1" applyFill="1" applyBorder="1"/>
    <xf numFmtId="0" fontId="0" fillId="2" borderId="20" xfId="0" applyNumberFormat="1" applyFill="1" applyBorder="1"/>
    <xf numFmtId="165" fontId="0" fillId="2" borderId="24" xfId="1" applyFont="1" applyFill="1" applyBorder="1"/>
    <xf numFmtId="0" fontId="6" fillId="8" borderId="9" xfId="0" applyFont="1" applyFill="1" applyBorder="1" applyAlignment="1">
      <alignment vertical="center"/>
    </xf>
    <xf numFmtId="49" fontId="0" fillId="8" borderId="9" xfId="0" applyNumberFormat="1" applyFill="1" applyBorder="1" applyAlignment="1">
      <alignment vertical="center"/>
    </xf>
    <xf numFmtId="0" fontId="0" fillId="8" borderId="9" xfId="0" applyFill="1" applyBorder="1" applyAlignment="1">
      <alignment horizontal="left" vertical="center"/>
    </xf>
    <xf numFmtId="0" fontId="0" fillId="8" borderId="9" xfId="0" applyFill="1" applyBorder="1" applyAlignment="1">
      <alignment horizontal="center" vertical="center"/>
    </xf>
    <xf numFmtId="167" fontId="0" fillId="8" borderId="11" xfId="1" applyNumberFormat="1" applyFont="1" applyFill="1" applyBorder="1" applyAlignment="1">
      <alignment vertical="center"/>
    </xf>
    <xf numFmtId="165" fontId="0" fillId="8" borderId="20" xfId="1" applyFont="1" applyFill="1" applyBorder="1"/>
    <xf numFmtId="0" fontId="0" fillId="8" borderId="20" xfId="0" applyFill="1" applyBorder="1"/>
    <xf numFmtId="165" fontId="0" fillId="8" borderId="24" xfId="1" applyFont="1" applyFill="1" applyBorder="1"/>
    <xf numFmtId="165" fontId="0" fillId="4" borderId="25" xfId="1" applyFont="1" applyFill="1" applyBorder="1"/>
    <xf numFmtId="10" fontId="0" fillId="4" borderId="25" xfId="2" applyNumberFormat="1" applyFont="1" applyFill="1" applyBorder="1"/>
    <xf numFmtId="165" fontId="0" fillId="4" borderId="26" xfId="1" applyFont="1" applyFill="1" applyBorder="1" applyAlignment="1">
      <alignment vertical="center"/>
    </xf>
    <xf numFmtId="0" fontId="0" fillId="5" borderId="20" xfId="0" applyNumberFormat="1" applyFill="1" applyBorder="1"/>
    <xf numFmtId="0" fontId="3" fillId="3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left" vertical="center" wrapText="1"/>
    </xf>
    <xf numFmtId="165" fontId="2" fillId="3" borderId="0" xfId="1" applyFont="1" applyFill="1" applyBorder="1"/>
    <xf numFmtId="0" fontId="2" fillId="3" borderId="0" xfId="0" applyFont="1" applyFill="1" applyBorder="1"/>
    <xf numFmtId="0" fontId="4" fillId="3" borderId="0" xfId="0" applyFont="1" applyFill="1" applyBorder="1"/>
    <xf numFmtId="165" fontId="4" fillId="3" borderId="0" xfId="1" applyFont="1" applyFill="1" applyBorder="1"/>
    <xf numFmtId="0" fontId="5" fillId="3" borderId="1" xfId="0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49" fontId="6" fillId="4" borderId="13" xfId="0" applyNumberFormat="1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7" fontId="3" fillId="2" borderId="12" xfId="1" applyNumberFormat="1" applyFont="1" applyFill="1" applyBorder="1" applyAlignment="1">
      <alignment horizontal="center" vertical="center" wrapText="1"/>
    </xf>
    <xf numFmtId="165" fontId="3" fillId="2" borderId="12" xfId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left" vertical="center" wrapText="1"/>
    </xf>
    <xf numFmtId="167" fontId="0" fillId="0" borderId="0" xfId="0" applyNumberFormat="1"/>
    <xf numFmtId="167" fontId="0" fillId="5" borderId="16" xfId="1" applyNumberFormat="1" applyFont="1" applyFill="1" applyBorder="1"/>
    <xf numFmtId="167" fontId="0" fillId="5" borderId="17" xfId="1" applyNumberFormat="1" applyFont="1" applyFill="1" applyBorder="1"/>
    <xf numFmtId="167" fontId="0" fillId="5" borderId="19" xfId="1" applyNumberFormat="1" applyFont="1" applyFill="1" applyBorder="1"/>
    <xf numFmtId="0" fontId="0" fillId="5" borderId="24" xfId="1" applyNumberFormat="1" applyFont="1" applyFill="1" applyBorder="1"/>
    <xf numFmtId="165" fontId="0" fillId="5" borderId="16" xfId="1" applyNumberFormat="1" applyFont="1" applyFill="1" applyBorder="1"/>
    <xf numFmtId="165" fontId="0" fillId="5" borderId="17" xfId="1" applyNumberFormat="1" applyFont="1" applyFill="1" applyBorder="1"/>
    <xf numFmtId="165" fontId="0" fillId="5" borderId="19" xfId="1" applyNumberFormat="1" applyFont="1" applyFill="1" applyBorder="1"/>
    <xf numFmtId="0" fontId="2" fillId="3" borderId="0" xfId="0" applyFont="1" applyFill="1" applyBorder="1" applyAlignment="1">
      <alignment horizont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4" borderId="13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6" fillId="4" borderId="23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49" fontId="6" fillId="4" borderId="13" xfId="0" applyNumberFormat="1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167" fontId="0" fillId="4" borderId="4" xfId="1" applyNumberFormat="1" applyFont="1" applyFill="1" applyBorder="1" applyAlignment="1">
      <alignment horizontal="center" vertical="center"/>
    </xf>
    <xf numFmtId="167" fontId="0" fillId="4" borderId="6" xfId="1" applyNumberFormat="1" applyFont="1" applyFill="1" applyBorder="1" applyAlignment="1">
      <alignment horizontal="center" vertical="center"/>
    </xf>
    <xf numFmtId="167" fontId="0" fillId="4" borderId="2" xfId="1" applyNumberFormat="1" applyFont="1" applyFill="1" applyBorder="1" applyAlignment="1">
      <alignment horizontal="center" vertical="center"/>
    </xf>
    <xf numFmtId="167" fontId="0" fillId="4" borderId="0" xfId="1" applyNumberFormat="1" applyFont="1" applyFill="1" applyBorder="1" applyAlignment="1">
      <alignment horizontal="center" vertical="center"/>
    </xf>
    <xf numFmtId="167" fontId="0" fillId="4" borderId="7" xfId="1" applyNumberFormat="1" applyFont="1" applyFill="1" applyBorder="1" applyAlignment="1">
      <alignment horizontal="center" vertical="center"/>
    </xf>
    <xf numFmtId="49" fontId="6" fillId="6" borderId="9" xfId="0" applyNumberFormat="1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left" vertical="center" wrapText="1"/>
    </xf>
    <xf numFmtId="167" fontId="0" fillId="6" borderId="2" xfId="1" applyNumberFormat="1" applyFont="1" applyFill="1" applyBorder="1" applyAlignment="1">
      <alignment horizontal="center" vertical="center"/>
    </xf>
    <xf numFmtId="167" fontId="0" fillId="6" borderId="0" xfId="1" applyNumberFormat="1" applyFont="1" applyFill="1" applyBorder="1" applyAlignment="1">
      <alignment horizontal="center" vertical="center"/>
    </xf>
    <xf numFmtId="167" fontId="0" fillId="6" borderId="7" xfId="1" applyNumberFormat="1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6" fillId="5" borderId="9" xfId="0" applyFont="1" applyFill="1" applyBorder="1" applyAlignment="1">
      <alignment vertical="center" wrapText="1"/>
    </xf>
    <xf numFmtId="49" fontId="6" fillId="5" borderId="9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167" fontId="0" fillId="5" borderId="2" xfId="1" applyNumberFormat="1" applyFont="1" applyFill="1" applyBorder="1" applyAlignment="1">
      <alignment horizontal="center" vertical="center"/>
    </xf>
    <xf numFmtId="167" fontId="0" fillId="5" borderId="0" xfId="1" applyNumberFormat="1" applyFont="1" applyFill="1" applyBorder="1" applyAlignment="1">
      <alignment horizontal="center" vertical="center"/>
    </xf>
    <xf numFmtId="167" fontId="0" fillId="5" borderId="7" xfId="1" applyNumberFormat="1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6" fillId="6" borderId="9" xfId="0" applyFont="1" applyFill="1" applyBorder="1" applyAlignment="1">
      <alignment vertical="center" wrapText="1"/>
    </xf>
    <xf numFmtId="0" fontId="0" fillId="7" borderId="9" xfId="0" applyFill="1" applyBorder="1" applyAlignment="1">
      <alignment horizontal="center" vertical="center"/>
    </xf>
    <xf numFmtId="0" fontId="6" fillId="7" borderId="9" xfId="0" applyFont="1" applyFill="1" applyBorder="1" applyAlignment="1">
      <alignment vertical="center" wrapText="1"/>
    </xf>
    <xf numFmtId="49" fontId="6" fillId="7" borderId="9" xfId="0" applyNumberFormat="1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left" vertical="center" wrapText="1"/>
    </xf>
    <xf numFmtId="167" fontId="0" fillId="7" borderId="2" xfId="1" applyNumberFormat="1" applyFont="1" applyFill="1" applyBorder="1" applyAlignment="1">
      <alignment horizontal="center" vertical="center"/>
    </xf>
    <xf numFmtId="167" fontId="0" fillId="7" borderId="0" xfId="1" applyNumberFormat="1" applyFont="1" applyFill="1" applyBorder="1" applyAlignment="1">
      <alignment horizontal="center" vertical="center"/>
    </xf>
    <xf numFmtId="167" fontId="0" fillId="7" borderId="7" xfId="1" applyNumberFormat="1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left" vertical="center" wrapText="1"/>
    </xf>
    <xf numFmtId="167" fontId="0" fillId="9" borderId="2" xfId="1" applyNumberFormat="1" applyFont="1" applyFill="1" applyBorder="1" applyAlignment="1">
      <alignment horizontal="center" vertical="center"/>
    </xf>
    <xf numFmtId="167" fontId="0" fillId="9" borderId="0" xfId="1" applyNumberFormat="1" applyFont="1" applyFill="1" applyBorder="1" applyAlignment="1">
      <alignment horizontal="center" vertical="center"/>
    </xf>
    <xf numFmtId="167" fontId="0" fillId="9" borderId="7" xfId="1" applyNumberFormat="1" applyFont="1" applyFill="1" applyBorder="1" applyAlignment="1">
      <alignment horizontal="center" vertical="center"/>
    </xf>
    <xf numFmtId="49" fontId="6" fillId="9" borderId="9" xfId="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167" fontId="0" fillId="2" borderId="2" xfId="1" applyNumberFormat="1" applyFont="1" applyFill="1" applyBorder="1" applyAlignment="1">
      <alignment horizontal="center" vertical="center"/>
    </xf>
    <xf numFmtId="167" fontId="0" fillId="2" borderId="0" xfId="1" applyNumberFormat="1" applyFont="1" applyFill="1" applyBorder="1" applyAlignment="1">
      <alignment horizontal="center" vertical="center"/>
    </xf>
    <xf numFmtId="167" fontId="0" fillId="2" borderId="7" xfId="1" applyNumberFormat="1" applyFont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6" fillId="9" borderId="9" xfId="0" applyFont="1" applyFill="1" applyBorder="1" applyAlignment="1">
      <alignment vertical="center" wrapText="1"/>
    </xf>
    <xf numFmtId="0" fontId="0" fillId="8" borderId="8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 wrapText="1"/>
    </xf>
    <xf numFmtId="0" fontId="6" fillId="8" borderId="23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49" fontId="6" fillId="8" borderId="9" xfId="0" applyNumberFormat="1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left" vertical="center" wrapText="1"/>
    </xf>
    <xf numFmtId="167" fontId="0" fillId="8" borderId="2" xfId="1" applyNumberFormat="1" applyFont="1" applyFill="1" applyBorder="1" applyAlignment="1">
      <alignment horizontal="center" vertical="center"/>
    </xf>
    <xf numFmtId="167" fontId="0" fillId="8" borderId="7" xfId="1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6" fillId="4" borderId="8" xfId="0" applyFont="1" applyFill="1" applyBorder="1" applyAlignment="1">
      <alignment vertical="center" wrapText="1"/>
    </xf>
    <xf numFmtId="167" fontId="0" fillId="4" borderId="27" xfId="1" applyNumberFormat="1" applyFont="1" applyFill="1" applyBorder="1" applyAlignment="1">
      <alignment horizontal="center" vertical="center"/>
    </xf>
    <xf numFmtId="167" fontId="0" fillId="4" borderId="28" xfId="1" applyNumberFormat="1" applyFont="1" applyFill="1" applyBorder="1" applyAlignment="1">
      <alignment horizontal="center" vertical="center"/>
    </xf>
  </cellXfs>
  <cellStyles count="35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1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4"/>
    <cellStyle name="Normal 3" xfId="25"/>
    <cellStyle name="Normal 4" xfId="26"/>
    <cellStyle name="Normal 4 2" xfId="27"/>
    <cellStyle name="Normal 5" xfId="28"/>
    <cellStyle name="Normal 6" xfId="29"/>
    <cellStyle name="Porcentaje 2" xfId="30"/>
    <cellStyle name="Porcentaje 3" xfId="31"/>
    <cellStyle name="Porcentual" xfId="2" builtinId="5"/>
    <cellStyle name="Porcentual 2" xfId="32"/>
    <cellStyle name="Porcentual 3" xfId="33"/>
    <cellStyle name="þ_x001d_ð'_x000c_ïþ÷_x000c_âþU_x0001_´_x0006_ _x0008__x0007__x0001__x0001_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79248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79248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781050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1526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1057274</xdr:colOff>
      <xdr:row>0</xdr:row>
      <xdr:rowOff>123825</xdr:rowOff>
    </xdr:from>
    <xdr:to>
      <xdr:col>9</xdr:col>
      <xdr:colOff>238125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099" y="123825"/>
          <a:ext cx="1428751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I1" workbookViewId="0">
      <selection activeCell="M11" sqref="M11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170"/>
      <c r="M3" s="170"/>
      <c r="N3" s="170"/>
      <c r="O3" s="170"/>
      <c r="P3" s="170"/>
      <c r="Q3" s="170"/>
      <c r="R3" s="170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390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71" t="s">
        <v>384</v>
      </c>
      <c r="B7" s="173" t="s">
        <v>0</v>
      </c>
      <c r="C7" s="175" t="s">
        <v>384</v>
      </c>
      <c r="D7" s="12"/>
      <c r="E7" s="150"/>
      <c r="F7" s="150"/>
      <c r="G7" s="150"/>
      <c r="H7" s="150"/>
      <c r="I7" s="13"/>
      <c r="J7" s="14"/>
      <c r="K7" s="177" t="s">
        <v>430</v>
      </c>
      <c r="L7" s="178"/>
      <c r="M7" s="178"/>
      <c r="N7" s="179"/>
    </row>
    <row r="8" spans="1:18" s="18" customFormat="1" ht="43.8" thickBot="1">
      <c r="A8" s="172"/>
      <c r="B8" s="174"/>
      <c r="C8" s="176"/>
      <c r="D8" s="156" t="s">
        <v>2</v>
      </c>
      <c r="E8" s="140" t="s">
        <v>426</v>
      </c>
      <c r="F8" s="140" t="s">
        <v>427</v>
      </c>
      <c r="G8" s="140" t="s">
        <v>428</v>
      </c>
      <c r="H8" s="140" t="s">
        <v>429</v>
      </c>
      <c r="I8" s="157" t="s">
        <v>384</v>
      </c>
      <c r="J8" s="151" t="s">
        <v>3</v>
      </c>
      <c r="K8" s="158" t="s">
        <v>4</v>
      </c>
      <c r="L8" s="159" t="s">
        <v>5</v>
      </c>
      <c r="M8" s="160" t="s">
        <v>6</v>
      </c>
      <c r="N8" s="159" t="s">
        <v>7</v>
      </c>
    </row>
    <row r="9" spans="1:18" ht="15" thickBot="1">
      <c r="A9" s="180">
        <v>2</v>
      </c>
      <c r="B9" s="182" t="s">
        <v>8</v>
      </c>
      <c r="C9" s="184" t="s">
        <v>395</v>
      </c>
      <c r="D9" s="186" t="s">
        <v>9</v>
      </c>
      <c r="E9" s="153">
        <v>2</v>
      </c>
      <c r="F9" s="153" t="s">
        <v>8</v>
      </c>
      <c r="G9" s="154" t="s">
        <v>395</v>
      </c>
      <c r="H9" s="153" t="s">
        <v>9</v>
      </c>
      <c r="I9" s="152" t="s">
        <v>10</v>
      </c>
      <c r="J9" s="155" t="s">
        <v>11</v>
      </c>
      <c r="K9" s="188">
        <v>88269333</v>
      </c>
      <c r="L9" s="132">
        <v>9038.0499999999993</v>
      </c>
      <c r="M9" s="133">
        <f>+L9/(+$L$13+$L$12+$L$11+$L$10+$L$9)</f>
        <v>0.62659846547314579</v>
      </c>
      <c r="N9" s="134">
        <f>+K9*M9/1715</f>
        <v>32250.395688710269</v>
      </c>
    </row>
    <row r="10" spans="1:18" ht="15" thickBot="1">
      <c r="A10" s="181"/>
      <c r="B10" s="182"/>
      <c r="C10" s="185"/>
      <c r="D10" s="187"/>
      <c r="E10" s="141">
        <v>2</v>
      </c>
      <c r="F10" s="141" t="s">
        <v>8</v>
      </c>
      <c r="G10" s="147" t="s">
        <v>395</v>
      </c>
      <c r="H10" s="141" t="s">
        <v>9</v>
      </c>
      <c r="I10" s="23" t="s">
        <v>12</v>
      </c>
      <c r="J10" s="24" t="s">
        <v>13</v>
      </c>
      <c r="K10" s="188"/>
      <c r="L10" s="26"/>
      <c r="M10" s="27">
        <f t="shared" ref="M10:M13" si="0">+L10/(+$L$13+$L$12+$L$11+$L$10+$L$9)</f>
        <v>0</v>
      </c>
      <c r="N10" s="28"/>
    </row>
    <row r="11" spans="1:18" ht="15" thickBot="1">
      <c r="A11" s="181"/>
      <c r="B11" s="182"/>
      <c r="C11" s="185"/>
      <c r="D11" s="187"/>
      <c r="E11" s="141">
        <v>2</v>
      </c>
      <c r="F11" s="141" t="s">
        <v>8</v>
      </c>
      <c r="G11" s="147" t="s">
        <v>395</v>
      </c>
      <c r="H11" s="141" t="s">
        <v>9</v>
      </c>
      <c r="I11" s="23" t="s">
        <v>14</v>
      </c>
      <c r="J11" s="24" t="s">
        <v>15</v>
      </c>
      <c r="K11" s="188"/>
      <c r="L11" s="26">
        <v>5.27</v>
      </c>
      <c r="M11" s="27">
        <f t="shared" si="0"/>
        <v>3.6536353671903543E-4</v>
      </c>
      <c r="N11" s="28">
        <f>(K9*M11)/1</f>
        <v>32250.395688710265</v>
      </c>
    </row>
    <row r="12" spans="1:18" ht="15" thickBot="1">
      <c r="A12" s="181"/>
      <c r="B12" s="182"/>
      <c r="C12" s="185"/>
      <c r="D12" s="187"/>
      <c r="E12" s="141">
        <v>2</v>
      </c>
      <c r="F12" s="141" t="s">
        <v>8</v>
      </c>
      <c r="G12" s="147" t="s">
        <v>395</v>
      </c>
      <c r="H12" s="141" t="s">
        <v>9</v>
      </c>
      <c r="I12" s="23" t="s">
        <v>16</v>
      </c>
      <c r="J12" s="24" t="s">
        <v>17</v>
      </c>
      <c r="K12" s="188"/>
      <c r="L12" s="26">
        <v>15.81</v>
      </c>
      <c r="M12" s="27">
        <f t="shared" si="0"/>
        <v>1.0960906101571063E-3</v>
      </c>
      <c r="N12" s="28">
        <f>(K9*M12)/3</f>
        <v>32250.395688710269</v>
      </c>
    </row>
    <row r="13" spans="1:18" ht="15" thickBot="1">
      <c r="A13" s="181"/>
      <c r="B13" s="182"/>
      <c r="C13" s="185"/>
      <c r="D13" s="187"/>
      <c r="E13" s="141">
        <v>2</v>
      </c>
      <c r="F13" s="141" t="s">
        <v>8</v>
      </c>
      <c r="G13" s="147" t="s">
        <v>395</v>
      </c>
      <c r="H13" s="141" t="s">
        <v>9</v>
      </c>
      <c r="I13" s="23" t="s">
        <v>18</v>
      </c>
      <c r="J13" s="24" t="s">
        <v>19</v>
      </c>
      <c r="K13" s="189"/>
      <c r="L13" s="29">
        <v>5364.86</v>
      </c>
      <c r="M13" s="30">
        <f t="shared" si="0"/>
        <v>0.37194008037997806</v>
      </c>
      <c r="N13" s="31">
        <f>(K9*M13)/1018</f>
        <v>32250.395688710265</v>
      </c>
    </row>
    <row r="14" spans="1:18" ht="15" thickBot="1">
      <c r="A14" s="181"/>
      <c r="B14" s="182"/>
      <c r="C14" s="185" t="s">
        <v>396</v>
      </c>
      <c r="D14" s="187" t="s">
        <v>20</v>
      </c>
      <c r="E14" s="141">
        <v>2</v>
      </c>
      <c r="F14" s="141" t="s">
        <v>8</v>
      </c>
      <c r="G14" s="147" t="s">
        <v>396</v>
      </c>
      <c r="H14" s="141" t="s">
        <v>20</v>
      </c>
      <c r="I14" s="23">
        <v>814</v>
      </c>
      <c r="J14" s="24" t="s">
        <v>21</v>
      </c>
      <c r="K14" s="190">
        <v>27879128</v>
      </c>
      <c r="L14" s="25">
        <v>527</v>
      </c>
      <c r="M14" s="32">
        <f>+L14/(+$L$14+$L$15+$L$16)</f>
        <v>5.5463117027176934E-2</v>
      </c>
      <c r="N14" s="33">
        <f>(K14*M14)/100</f>
        <v>15462.63338879645</v>
      </c>
      <c r="P14" s="162"/>
    </row>
    <row r="15" spans="1:18" ht="15" thickBot="1">
      <c r="A15" s="181"/>
      <c r="B15" s="182"/>
      <c r="C15" s="185"/>
      <c r="D15" s="187"/>
      <c r="E15" s="141">
        <v>2</v>
      </c>
      <c r="F15" s="141" t="s">
        <v>8</v>
      </c>
      <c r="G15" s="147" t="s">
        <v>396</v>
      </c>
      <c r="H15" s="141" t="s">
        <v>20</v>
      </c>
      <c r="I15" s="23" t="s">
        <v>22</v>
      </c>
      <c r="J15" s="24" t="s">
        <v>23</v>
      </c>
      <c r="K15" s="191"/>
      <c r="L15" s="26">
        <v>8948.4599999999991</v>
      </c>
      <c r="M15" s="34">
        <f t="shared" ref="M15:M16" si="1">+L15/(+$L$14+$L$15+$L$16)</f>
        <v>0.94176372712146417</v>
      </c>
      <c r="N15" s="35">
        <f>(K14*M15)/1698</f>
        <v>15462.63338879645</v>
      </c>
    </row>
    <row r="16" spans="1:18" ht="15.75" customHeight="1" thickBot="1">
      <c r="A16" s="181"/>
      <c r="B16" s="183"/>
      <c r="C16" s="185"/>
      <c r="D16" s="187"/>
      <c r="E16" s="141">
        <v>2</v>
      </c>
      <c r="F16" s="141" t="s">
        <v>8</v>
      </c>
      <c r="G16" s="147" t="s">
        <v>396</v>
      </c>
      <c r="H16" s="141" t="s">
        <v>20</v>
      </c>
      <c r="I16" s="23" t="s">
        <v>24</v>
      </c>
      <c r="J16" s="24" t="s">
        <v>25</v>
      </c>
      <c r="K16" s="192"/>
      <c r="L16" s="29">
        <v>26.35</v>
      </c>
      <c r="M16" s="36">
        <f t="shared" si="1"/>
        <v>2.7731558513588465E-3</v>
      </c>
      <c r="N16" s="37">
        <f>(K14*M16)/5</f>
        <v>15462.633388796452</v>
      </c>
    </row>
    <row r="17" spans="1:14" ht="15.75" customHeight="1" thickBot="1">
      <c r="A17" s="198">
        <v>1</v>
      </c>
      <c r="B17" s="199" t="s">
        <v>26</v>
      </c>
      <c r="C17" s="200" t="s">
        <v>397</v>
      </c>
      <c r="D17" s="201" t="s">
        <v>27</v>
      </c>
      <c r="E17" s="141">
        <v>1</v>
      </c>
      <c r="F17" s="141" t="s">
        <v>26</v>
      </c>
      <c r="G17" s="147" t="s">
        <v>397</v>
      </c>
      <c r="H17" s="141" t="s">
        <v>27</v>
      </c>
      <c r="I17" s="38" t="s">
        <v>28</v>
      </c>
      <c r="J17" s="39" t="s">
        <v>29</v>
      </c>
      <c r="K17" s="202">
        <v>49487700</v>
      </c>
      <c r="L17" s="40">
        <v>414</v>
      </c>
      <c r="M17" s="41">
        <f>+L17/($L$17+$L$18+$L$19+$L$20)</f>
        <v>0.15419855857869152</v>
      </c>
      <c r="N17" s="163">
        <f>$K$17*M17/2760</f>
        <v>2764.830437454606</v>
      </c>
    </row>
    <row r="18" spans="1:14" ht="27" thickBot="1">
      <c r="A18" s="198"/>
      <c r="B18" s="199"/>
      <c r="C18" s="200"/>
      <c r="D18" s="201"/>
      <c r="E18" s="141">
        <v>1</v>
      </c>
      <c r="F18" s="141" t="s">
        <v>26</v>
      </c>
      <c r="G18" s="147" t="s">
        <v>397</v>
      </c>
      <c r="H18" s="141" t="s">
        <v>27</v>
      </c>
      <c r="I18" s="38" t="s">
        <v>30</v>
      </c>
      <c r="J18" s="39" t="s">
        <v>31</v>
      </c>
      <c r="K18" s="203"/>
      <c r="L18" s="43">
        <v>1529.4</v>
      </c>
      <c r="M18" s="44">
        <f t="shared" ref="M18:M20" si="2">+L18/($L$17+$L$18+$L$19+$L$20)</f>
        <v>0.56964076205374603</v>
      </c>
      <c r="N18" s="164">
        <f>$K$17*M18/10196</f>
        <v>2764.8304374546065</v>
      </c>
    </row>
    <row r="19" spans="1:14" ht="27" thickBot="1">
      <c r="A19" s="198"/>
      <c r="B19" s="199"/>
      <c r="C19" s="200"/>
      <c r="D19" s="201"/>
      <c r="E19" s="141">
        <v>1</v>
      </c>
      <c r="F19" s="141" t="s">
        <v>26</v>
      </c>
      <c r="G19" s="147" t="s">
        <v>397</v>
      </c>
      <c r="H19" s="141" t="s">
        <v>27</v>
      </c>
      <c r="I19" s="38" t="s">
        <v>32</v>
      </c>
      <c r="J19" s="39" t="s">
        <v>33</v>
      </c>
      <c r="K19" s="203"/>
      <c r="L19" s="43">
        <v>195.15</v>
      </c>
      <c r="M19" s="44">
        <f t="shared" si="2"/>
        <v>7.2685624895245535E-2</v>
      </c>
      <c r="N19" s="164">
        <f>$K$17*M19/1301</f>
        <v>2764.830437454606</v>
      </c>
    </row>
    <row r="20" spans="1:14" ht="27" thickBot="1">
      <c r="A20" s="198"/>
      <c r="B20" s="199"/>
      <c r="C20" s="200"/>
      <c r="D20" s="201"/>
      <c r="E20" s="141">
        <v>1</v>
      </c>
      <c r="F20" s="141" t="s">
        <v>26</v>
      </c>
      <c r="G20" s="147" t="s">
        <v>397</v>
      </c>
      <c r="H20" s="141" t="s">
        <v>27</v>
      </c>
      <c r="I20" s="38" t="s">
        <v>34</v>
      </c>
      <c r="J20" s="39" t="s">
        <v>35</v>
      </c>
      <c r="K20" s="204"/>
      <c r="L20" s="46">
        <v>546.29999999999995</v>
      </c>
      <c r="M20" s="47">
        <f t="shared" si="2"/>
        <v>0.20347505447231684</v>
      </c>
      <c r="N20" s="165">
        <f>$K$17*M20/3642</f>
        <v>2764.8304374546055</v>
      </c>
    </row>
    <row r="21" spans="1:14" ht="15" thickBot="1">
      <c r="A21" s="198"/>
      <c r="B21" s="199"/>
      <c r="C21" s="49" t="s">
        <v>398</v>
      </c>
      <c r="D21" s="139" t="s">
        <v>36</v>
      </c>
      <c r="E21" s="141">
        <v>1</v>
      </c>
      <c r="F21" s="141" t="s">
        <v>26</v>
      </c>
      <c r="G21" s="147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61" t="s">
        <v>36</v>
      </c>
      <c r="K21" s="52"/>
      <c r="L21" s="53">
        <v>742.05</v>
      </c>
      <c r="M21" s="135">
        <f>+L21/L21</f>
        <v>1</v>
      </c>
      <c r="N21" s="166" t="e">
        <f>$L$21*M21/0</f>
        <v>#DIV/0!</v>
      </c>
    </row>
    <row r="22" spans="1:14" ht="15" thickBot="1">
      <c r="A22" s="198"/>
      <c r="B22" s="199"/>
      <c r="C22" s="200" t="s">
        <v>399</v>
      </c>
      <c r="D22" s="201" t="s">
        <v>37</v>
      </c>
      <c r="E22" s="141">
        <v>1</v>
      </c>
      <c r="F22" s="141" t="s">
        <v>26</v>
      </c>
      <c r="G22" s="147" t="s">
        <v>399</v>
      </c>
      <c r="H22" s="141" t="s">
        <v>37</v>
      </c>
      <c r="I22" s="38">
        <v>334</v>
      </c>
      <c r="J22" s="51" t="s">
        <v>38</v>
      </c>
      <c r="K22" s="202">
        <v>47431953</v>
      </c>
      <c r="L22" s="40">
        <v>394.94</v>
      </c>
      <c r="M22" s="41">
        <f>+L22/(+$L$22+$L$23+$L$24+$L$25)</f>
        <v>6.2760415839003825E-2</v>
      </c>
      <c r="N22" s="55">
        <f>K22*M22/217</f>
        <v>13718.19859141053</v>
      </c>
    </row>
    <row r="23" spans="1:14" ht="15" thickBot="1">
      <c r="A23" s="198"/>
      <c r="B23" s="199"/>
      <c r="C23" s="200"/>
      <c r="D23" s="201"/>
      <c r="E23" s="141">
        <v>1</v>
      </c>
      <c r="F23" s="141" t="s">
        <v>26</v>
      </c>
      <c r="G23" s="147" t="s">
        <v>399</v>
      </c>
      <c r="H23" s="141" t="s">
        <v>37</v>
      </c>
      <c r="I23" s="38">
        <v>909</v>
      </c>
      <c r="J23" s="51" t="s">
        <v>39</v>
      </c>
      <c r="K23" s="203"/>
      <c r="L23" s="43">
        <v>1384.36</v>
      </c>
      <c r="M23" s="41">
        <f t="shared" ref="M23:M25" si="4">+L23/(+$L$22+$L$23+$L$24+$L$25)</f>
        <v>0.21999040175946555</v>
      </c>
      <c r="N23" s="56">
        <f>+K22*M23/1306</f>
        <v>7989.7200587336047</v>
      </c>
    </row>
    <row r="24" spans="1:14" ht="15" thickBot="1">
      <c r="A24" s="198"/>
      <c r="B24" s="199"/>
      <c r="C24" s="200"/>
      <c r="D24" s="201"/>
      <c r="E24" s="141">
        <v>1</v>
      </c>
      <c r="F24" s="141" t="s">
        <v>26</v>
      </c>
      <c r="G24" s="147" t="s">
        <v>399</v>
      </c>
      <c r="H24" s="141" t="s">
        <v>37</v>
      </c>
      <c r="I24" s="38">
        <v>910</v>
      </c>
      <c r="J24" s="51" t="s">
        <v>40</v>
      </c>
      <c r="K24" s="203"/>
      <c r="L24" s="43">
        <v>3182.12</v>
      </c>
      <c r="M24" s="41">
        <f t="shared" si="4"/>
        <v>0.50567472134909308</v>
      </c>
      <c r="N24" s="56">
        <f>+K22*M24/302</f>
        <v>79420.992107014172</v>
      </c>
    </row>
    <row r="25" spans="1:14" ht="15" thickBot="1">
      <c r="A25" s="198"/>
      <c r="B25" s="199"/>
      <c r="C25" s="200"/>
      <c r="D25" s="201"/>
      <c r="E25" s="141">
        <v>1</v>
      </c>
      <c r="F25" s="141" t="s">
        <v>26</v>
      </c>
      <c r="G25" s="147" t="s">
        <v>399</v>
      </c>
      <c r="H25" s="141" t="s">
        <v>37</v>
      </c>
      <c r="I25" s="38">
        <v>911</v>
      </c>
      <c r="J25" s="51" t="s">
        <v>41</v>
      </c>
      <c r="K25" s="204"/>
      <c r="L25" s="46">
        <v>1331.4</v>
      </c>
      <c r="M25" s="41">
        <f t="shared" si="4"/>
        <v>0.21157446105243757</v>
      </c>
      <c r="N25" s="57">
        <f>+K22*M25/634</f>
        <v>15828.690682396766</v>
      </c>
    </row>
    <row r="26" spans="1:14" ht="27" thickBot="1">
      <c r="A26" s="198"/>
      <c r="B26" s="199"/>
      <c r="C26" s="49" t="s">
        <v>400</v>
      </c>
      <c r="D26" s="139" t="s">
        <v>42</v>
      </c>
      <c r="E26" s="141">
        <v>1</v>
      </c>
      <c r="F26" s="141" t="s">
        <v>26</v>
      </c>
      <c r="G26" s="147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43</v>
      </c>
      <c r="K26" s="52">
        <v>43579788</v>
      </c>
      <c r="L26" s="53">
        <v>12215.84</v>
      </c>
      <c r="M26" s="135">
        <f>+L26/L26</f>
        <v>1</v>
      </c>
      <c r="N26" s="54">
        <f>+K26*M26/6712</f>
        <v>6492.8170441001193</v>
      </c>
    </row>
    <row r="27" spans="1:14" ht="15" thickBot="1">
      <c r="A27" s="198"/>
      <c r="B27" s="199"/>
      <c r="C27" s="200" t="s">
        <v>401</v>
      </c>
      <c r="D27" s="201" t="s">
        <v>44</v>
      </c>
      <c r="E27" s="141">
        <v>1</v>
      </c>
      <c r="F27" s="141" t="s">
        <v>26</v>
      </c>
      <c r="G27" s="147" t="s">
        <v>401</v>
      </c>
      <c r="H27" s="141" t="s">
        <v>44</v>
      </c>
      <c r="I27" s="38" t="s">
        <v>45</v>
      </c>
      <c r="J27" s="39" t="s">
        <v>46</v>
      </c>
      <c r="K27" s="202"/>
      <c r="L27" s="40"/>
      <c r="M27" s="41">
        <f>+L27/SUM($L$27:$L$105)</f>
        <v>0</v>
      </c>
      <c r="N27" s="55"/>
    </row>
    <row r="28" spans="1:14" ht="15" thickBot="1">
      <c r="A28" s="198"/>
      <c r="B28" s="199"/>
      <c r="C28" s="200"/>
      <c r="D28" s="201"/>
      <c r="E28" s="141">
        <v>1</v>
      </c>
      <c r="F28" s="141" t="s">
        <v>26</v>
      </c>
      <c r="G28" s="147" t="s">
        <v>401</v>
      </c>
      <c r="H28" s="141" t="s">
        <v>44</v>
      </c>
      <c r="I28" s="38" t="s">
        <v>47</v>
      </c>
      <c r="J28" s="39" t="s">
        <v>48</v>
      </c>
      <c r="K28" s="203"/>
      <c r="L28" s="43"/>
      <c r="M28" s="44">
        <f t="shared" ref="M28:M91" si="5">+L28/SUM($L$27:$L$105)</f>
        <v>0</v>
      </c>
      <c r="N28" s="56"/>
    </row>
    <row r="29" spans="1:14" ht="15" thickBot="1">
      <c r="A29" s="198"/>
      <c r="B29" s="199"/>
      <c r="C29" s="200"/>
      <c r="D29" s="201"/>
      <c r="E29" s="141">
        <v>1</v>
      </c>
      <c r="F29" s="141" t="s">
        <v>26</v>
      </c>
      <c r="G29" s="147" t="s">
        <v>401</v>
      </c>
      <c r="H29" s="141" t="s">
        <v>44</v>
      </c>
      <c r="I29" s="38" t="s">
        <v>49</v>
      </c>
      <c r="J29" s="39" t="s">
        <v>50</v>
      </c>
      <c r="K29" s="203"/>
      <c r="L29" s="43"/>
      <c r="M29" s="44">
        <f t="shared" si="5"/>
        <v>0</v>
      </c>
      <c r="N29" s="56"/>
    </row>
    <row r="30" spans="1:14" ht="15" thickBot="1">
      <c r="A30" s="198"/>
      <c r="B30" s="199"/>
      <c r="C30" s="200"/>
      <c r="D30" s="201"/>
      <c r="E30" s="141">
        <v>1</v>
      </c>
      <c r="F30" s="141" t="s">
        <v>26</v>
      </c>
      <c r="G30" s="147" t="s">
        <v>401</v>
      </c>
      <c r="H30" s="141" t="s">
        <v>44</v>
      </c>
      <c r="I30" s="38" t="s">
        <v>51</v>
      </c>
      <c r="J30" s="39" t="s">
        <v>52</v>
      </c>
      <c r="K30" s="203"/>
      <c r="L30" s="43"/>
      <c r="M30" s="44">
        <f t="shared" si="5"/>
        <v>0</v>
      </c>
      <c r="N30" s="56"/>
    </row>
    <row r="31" spans="1:14" ht="15" thickBot="1">
      <c r="A31" s="198"/>
      <c r="B31" s="199"/>
      <c r="C31" s="200"/>
      <c r="D31" s="201"/>
      <c r="E31" s="141">
        <v>1</v>
      </c>
      <c r="F31" s="141" t="s">
        <v>26</v>
      </c>
      <c r="G31" s="147" t="s">
        <v>401</v>
      </c>
      <c r="H31" s="141" t="s">
        <v>44</v>
      </c>
      <c r="I31" s="38" t="s">
        <v>53</v>
      </c>
      <c r="J31" s="39" t="s">
        <v>54</v>
      </c>
      <c r="K31" s="203"/>
      <c r="L31" s="43"/>
      <c r="M31" s="44">
        <f t="shared" si="5"/>
        <v>0</v>
      </c>
      <c r="N31" s="56"/>
    </row>
    <row r="32" spans="1:14" ht="15" thickBot="1">
      <c r="A32" s="198"/>
      <c r="B32" s="199"/>
      <c r="C32" s="200"/>
      <c r="D32" s="201"/>
      <c r="E32" s="141">
        <v>1</v>
      </c>
      <c r="F32" s="141" t="s">
        <v>26</v>
      </c>
      <c r="G32" s="147" t="s">
        <v>401</v>
      </c>
      <c r="H32" s="141" t="s">
        <v>44</v>
      </c>
      <c r="I32" s="38" t="s">
        <v>55</v>
      </c>
      <c r="J32" s="39" t="s">
        <v>56</v>
      </c>
      <c r="K32" s="203"/>
      <c r="L32" s="43"/>
      <c r="M32" s="44">
        <f t="shared" si="5"/>
        <v>0</v>
      </c>
      <c r="N32" s="56"/>
    </row>
    <row r="33" spans="1:14" ht="15" thickBot="1">
      <c r="A33" s="198"/>
      <c r="B33" s="199"/>
      <c r="C33" s="200"/>
      <c r="D33" s="201"/>
      <c r="E33" s="141">
        <v>1</v>
      </c>
      <c r="F33" s="141" t="s">
        <v>26</v>
      </c>
      <c r="G33" s="147" t="s">
        <v>401</v>
      </c>
      <c r="H33" s="141" t="s">
        <v>44</v>
      </c>
      <c r="I33" s="38" t="s">
        <v>57</v>
      </c>
      <c r="J33" s="39" t="s">
        <v>58</v>
      </c>
      <c r="K33" s="203"/>
      <c r="L33" s="43"/>
      <c r="M33" s="44">
        <f t="shared" si="5"/>
        <v>0</v>
      </c>
      <c r="N33" s="56"/>
    </row>
    <row r="34" spans="1:14" ht="15" thickBot="1">
      <c r="A34" s="198"/>
      <c r="B34" s="199"/>
      <c r="C34" s="200"/>
      <c r="D34" s="201"/>
      <c r="E34" s="141">
        <v>1</v>
      </c>
      <c r="F34" s="141" t="s">
        <v>26</v>
      </c>
      <c r="G34" s="147" t="s">
        <v>401</v>
      </c>
      <c r="H34" s="141" t="s">
        <v>44</v>
      </c>
      <c r="I34" s="38" t="s">
        <v>59</v>
      </c>
      <c r="J34" s="39" t="s">
        <v>60</v>
      </c>
      <c r="K34" s="203"/>
      <c r="L34" s="43"/>
      <c r="M34" s="44">
        <f t="shared" si="5"/>
        <v>0</v>
      </c>
      <c r="N34" s="56"/>
    </row>
    <row r="35" spans="1:14" ht="15" thickBot="1">
      <c r="A35" s="198"/>
      <c r="B35" s="199"/>
      <c r="C35" s="200"/>
      <c r="D35" s="201"/>
      <c r="E35" s="141">
        <v>1</v>
      </c>
      <c r="F35" s="141" t="s">
        <v>26</v>
      </c>
      <c r="G35" s="147" t="s">
        <v>401</v>
      </c>
      <c r="H35" s="141" t="s">
        <v>44</v>
      </c>
      <c r="I35" s="38" t="s">
        <v>61</v>
      </c>
      <c r="J35" s="39" t="s">
        <v>62</v>
      </c>
      <c r="K35" s="203"/>
      <c r="L35" s="43"/>
      <c r="M35" s="44">
        <f t="shared" si="5"/>
        <v>0</v>
      </c>
      <c r="N35" s="56"/>
    </row>
    <row r="36" spans="1:14" ht="15" thickBot="1">
      <c r="A36" s="198"/>
      <c r="B36" s="199"/>
      <c r="C36" s="200"/>
      <c r="D36" s="201"/>
      <c r="E36" s="141">
        <v>1</v>
      </c>
      <c r="F36" s="141" t="s">
        <v>26</v>
      </c>
      <c r="G36" s="147" t="s">
        <v>401</v>
      </c>
      <c r="H36" s="141" t="s">
        <v>44</v>
      </c>
      <c r="I36" s="38" t="s">
        <v>63</v>
      </c>
      <c r="J36" s="39" t="s">
        <v>64</v>
      </c>
      <c r="K36" s="203"/>
      <c r="L36" s="43">
        <v>332.8</v>
      </c>
      <c r="M36" s="44">
        <f t="shared" si="5"/>
        <v>0.10339256865912762</v>
      </c>
      <c r="N36" s="56">
        <f>+K27*M36/128</f>
        <v>0</v>
      </c>
    </row>
    <row r="37" spans="1:14" ht="15" thickBot="1">
      <c r="A37" s="198"/>
      <c r="B37" s="199"/>
      <c r="C37" s="200"/>
      <c r="D37" s="201"/>
      <c r="E37" s="141">
        <v>1</v>
      </c>
      <c r="F37" s="141" t="s">
        <v>26</v>
      </c>
      <c r="G37" s="147" t="s">
        <v>401</v>
      </c>
      <c r="H37" s="141" t="s">
        <v>44</v>
      </c>
      <c r="I37" s="38" t="s">
        <v>65</v>
      </c>
      <c r="J37" s="39" t="s">
        <v>66</v>
      </c>
      <c r="K37" s="203"/>
      <c r="L37" s="43"/>
      <c r="M37" s="44">
        <f t="shared" si="5"/>
        <v>0</v>
      </c>
      <c r="N37" s="56"/>
    </row>
    <row r="38" spans="1:14" ht="15" thickBot="1">
      <c r="A38" s="198"/>
      <c r="B38" s="199"/>
      <c r="C38" s="200"/>
      <c r="D38" s="201"/>
      <c r="E38" s="141">
        <v>1</v>
      </c>
      <c r="F38" s="141" t="s">
        <v>26</v>
      </c>
      <c r="G38" s="147" t="s">
        <v>401</v>
      </c>
      <c r="H38" s="141" t="s">
        <v>44</v>
      </c>
      <c r="I38" s="38" t="s">
        <v>67</v>
      </c>
      <c r="J38" s="39" t="s">
        <v>68</v>
      </c>
      <c r="K38" s="203"/>
      <c r="L38" s="43"/>
      <c r="M38" s="44">
        <f t="shared" si="5"/>
        <v>0</v>
      </c>
      <c r="N38" s="56"/>
    </row>
    <row r="39" spans="1:14" ht="15" thickBot="1">
      <c r="A39" s="198"/>
      <c r="B39" s="199"/>
      <c r="C39" s="200"/>
      <c r="D39" s="201"/>
      <c r="E39" s="141">
        <v>1</v>
      </c>
      <c r="F39" s="141" t="s">
        <v>26</v>
      </c>
      <c r="G39" s="147" t="s">
        <v>401</v>
      </c>
      <c r="H39" s="141" t="s">
        <v>44</v>
      </c>
      <c r="I39" s="38" t="s">
        <v>69</v>
      </c>
      <c r="J39" s="39" t="s">
        <v>70</v>
      </c>
      <c r="K39" s="203"/>
      <c r="L39" s="43"/>
      <c r="M39" s="44">
        <f t="shared" si="5"/>
        <v>0</v>
      </c>
      <c r="N39" s="56"/>
    </row>
    <row r="40" spans="1:14" ht="15" thickBot="1">
      <c r="A40" s="198"/>
      <c r="B40" s="199"/>
      <c r="C40" s="200"/>
      <c r="D40" s="201"/>
      <c r="E40" s="141">
        <v>1</v>
      </c>
      <c r="F40" s="141" t="s">
        <v>26</v>
      </c>
      <c r="G40" s="147" t="s">
        <v>401</v>
      </c>
      <c r="H40" s="141" t="s">
        <v>44</v>
      </c>
      <c r="I40" s="38" t="s">
        <v>71</v>
      </c>
      <c r="J40" s="39" t="s">
        <v>72</v>
      </c>
      <c r="K40" s="203"/>
      <c r="L40" s="43"/>
      <c r="M40" s="44">
        <f t="shared" si="5"/>
        <v>0</v>
      </c>
      <c r="N40" s="56"/>
    </row>
    <row r="41" spans="1:14" ht="15" thickBot="1">
      <c r="A41" s="198"/>
      <c r="B41" s="199"/>
      <c r="C41" s="200"/>
      <c r="D41" s="201"/>
      <c r="E41" s="141">
        <v>1</v>
      </c>
      <c r="F41" s="141" t="s">
        <v>26</v>
      </c>
      <c r="G41" s="147" t="s">
        <v>401</v>
      </c>
      <c r="H41" s="141" t="s">
        <v>44</v>
      </c>
      <c r="I41" s="38" t="s">
        <v>73</v>
      </c>
      <c r="J41" s="39" t="s">
        <v>74</v>
      </c>
      <c r="K41" s="203"/>
      <c r="L41" s="43"/>
      <c r="M41" s="44">
        <f t="shared" si="5"/>
        <v>0</v>
      </c>
      <c r="N41" s="56"/>
    </row>
    <row r="42" spans="1:14" ht="15" thickBot="1">
      <c r="A42" s="198"/>
      <c r="B42" s="199"/>
      <c r="C42" s="200"/>
      <c r="D42" s="201"/>
      <c r="E42" s="141">
        <v>1</v>
      </c>
      <c r="F42" s="141" t="s">
        <v>26</v>
      </c>
      <c r="G42" s="147" t="s">
        <v>401</v>
      </c>
      <c r="H42" s="141" t="s">
        <v>44</v>
      </c>
      <c r="I42" s="38" t="s">
        <v>75</v>
      </c>
      <c r="J42" s="39" t="s">
        <v>76</v>
      </c>
      <c r="K42" s="203"/>
      <c r="L42" s="43"/>
      <c r="M42" s="44">
        <f t="shared" si="5"/>
        <v>0</v>
      </c>
      <c r="N42" s="56"/>
    </row>
    <row r="43" spans="1:14" ht="15" thickBot="1">
      <c r="A43" s="198"/>
      <c r="B43" s="199"/>
      <c r="C43" s="200"/>
      <c r="D43" s="201"/>
      <c r="E43" s="141">
        <v>1</v>
      </c>
      <c r="F43" s="141" t="s">
        <v>26</v>
      </c>
      <c r="G43" s="147" t="s">
        <v>401</v>
      </c>
      <c r="H43" s="141" t="s">
        <v>44</v>
      </c>
      <c r="I43" s="38" t="s">
        <v>77</v>
      </c>
      <c r="J43" s="39" t="s">
        <v>78</v>
      </c>
      <c r="K43" s="203"/>
      <c r="L43" s="43"/>
      <c r="M43" s="44">
        <f t="shared" si="5"/>
        <v>0</v>
      </c>
      <c r="N43" s="56"/>
    </row>
    <row r="44" spans="1:14" ht="15" thickBot="1">
      <c r="A44" s="198"/>
      <c r="B44" s="199"/>
      <c r="C44" s="200"/>
      <c r="D44" s="201"/>
      <c r="E44" s="141">
        <v>1</v>
      </c>
      <c r="F44" s="141" t="s">
        <v>26</v>
      </c>
      <c r="G44" s="147" t="s">
        <v>401</v>
      </c>
      <c r="H44" s="141" t="s">
        <v>44</v>
      </c>
      <c r="I44" s="38" t="s">
        <v>79</v>
      </c>
      <c r="J44" s="39" t="s">
        <v>80</v>
      </c>
      <c r="K44" s="203"/>
      <c r="L44" s="43"/>
      <c r="M44" s="44">
        <f t="shared" si="5"/>
        <v>0</v>
      </c>
      <c r="N44" s="56"/>
    </row>
    <row r="45" spans="1:14" ht="15" thickBot="1">
      <c r="A45" s="198"/>
      <c r="B45" s="199"/>
      <c r="C45" s="200"/>
      <c r="D45" s="201"/>
      <c r="E45" s="141">
        <v>1</v>
      </c>
      <c r="F45" s="141" t="s">
        <v>26</v>
      </c>
      <c r="G45" s="147" t="s">
        <v>401</v>
      </c>
      <c r="H45" s="141" t="s">
        <v>44</v>
      </c>
      <c r="I45" s="38" t="s">
        <v>81</v>
      </c>
      <c r="J45" s="39" t="s">
        <v>82</v>
      </c>
      <c r="K45" s="203"/>
      <c r="L45" s="43"/>
      <c r="M45" s="44">
        <f t="shared" si="5"/>
        <v>0</v>
      </c>
      <c r="N45" s="56"/>
    </row>
    <row r="46" spans="1:14" ht="15" thickBot="1">
      <c r="A46" s="198"/>
      <c r="B46" s="199"/>
      <c r="C46" s="200"/>
      <c r="D46" s="201"/>
      <c r="E46" s="141">
        <v>1</v>
      </c>
      <c r="F46" s="141" t="s">
        <v>26</v>
      </c>
      <c r="G46" s="147" t="s">
        <v>401</v>
      </c>
      <c r="H46" s="141" t="s">
        <v>44</v>
      </c>
      <c r="I46" s="38" t="s">
        <v>83</v>
      </c>
      <c r="J46" s="39" t="s">
        <v>84</v>
      </c>
      <c r="K46" s="203"/>
      <c r="L46" s="43"/>
      <c r="M46" s="44">
        <f t="shared" si="5"/>
        <v>0</v>
      </c>
      <c r="N46" s="56"/>
    </row>
    <row r="47" spans="1:14" ht="15" thickBot="1">
      <c r="A47" s="198"/>
      <c r="B47" s="199"/>
      <c r="C47" s="200"/>
      <c r="D47" s="201"/>
      <c r="E47" s="141">
        <v>1</v>
      </c>
      <c r="F47" s="141" t="s">
        <v>26</v>
      </c>
      <c r="G47" s="147" t="s">
        <v>401</v>
      </c>
      <c r="H47" s="141" t="s">
        <v>44</v>
      </c>
      <c r="I47" s="38" t="s">
        <v>85</v>
      </c>
      <c r="J47" s="39" t="s">
        <v>86</v>
      </c>
      <c r="K47" s="203"/>
      <c r="L47" s="43"/>
      <c r="M47" s="44">
        <f t="shared" si="5"/>
        <v>0</v>
      </c>
      <c r="N47" s="56"/>
    </row>
    <row r="48" spans="1:14" ht="15" thickBot="1">
      <c r="A48" s="198"/>
      <c r="B48" s="199"/>
      <c r="C48" s="200"/>
      <c r="D48" s="201"/>
      <c r="E48" s="141">
        <v>1</v>
      </c>
      <c r="F48" s="141" t="s">
        <v>26</v>
      </c>
      <c r="G48" s="147" t="s">
        <v>401</v>
      </c>
      <c r="H48" s="141" t="s">
        <v>44</v>
      </c>
      <c r="I48" s="38" t="s">
        <v>87</v>
      </c>
      <c r="J48" s="39" t="s">
        <v>88</v>
      </c>
      <c r="K48" s="203"/>
      <c r="L48" s="43"/>
      <c r="M48" s="44">
        <f t="shared" si="5"/>
        <v>0</v>
      </c>
      <c r="N48" s="56"/>
    </row>
    <row r="49" spans="1:14" ht="15" thickBot="1">
      <c r="A49" s="198"/>
      <c r="B49" s="199"/>
      <c r="C49" s="200"/>
      <c r="D49" s="201"/>
      <c r="E49" s="141">
        <v>1</v>
      </c>
      <c r="F49" s="141" t="s">
        <v>26</v>
      </c>
      <c r="G49" s="147" t="s">
        <v>401</v>
      </c>
      <c r="H49" s="141" t="s">
        <v>44</v>
      </c>
      <c r="I49" s="38" t="s">
        <v>89</v>
      </c>
      <c r="J49" s="39" t="s">
        <v>90</v>
      </c>
      <c r="K49" s="203"/>
      <c r="L49" s="43"/>
      <c r="M49" s="44">
        <f t="shared" si="5"/>
        <v>0</v>
      </c>
      <c r="N49" s="56"/>
    </row>
    <row r="50" spans="1:14" ht="15" thickBot="1">
      <c r="A50" s="198"/>
      <c r="B50" s="199"/>
      <c r="C50" s="200"/>
      <c r="D50" s="201"/>
      <c r="E50" s="141">
        <v>1</v>
      </c>
      <c r="F50" s="141" t="s">
        <v>26</v>
      </c>
      <c r="G50" s="147" t="s">
        <v>401</v>
      </c>
      <c r="H50" s="141" t="s">
        <v>44</v>
      </c>
      <c r="I50" s="38" t="s">
        <v>91</v>
      </c>
      <c r="J50" s="39" t="s">
        <v>92</v>
      </c>
      <c r="K50" s="203"/>
      <c r="L50" s="43"/>
      <c r="M50" s="44">
        <f t="shared" si="5"/>
        <v>0</v>
      </c>
      <c r="N50" s="56"/>
    </row>
    <row r="51" spans="1:14" ht="15" thickBot="1">
      <c r="A51" s="198"/>
      <c r="B51" s="199"/>
      <c r="C51" s="200"/>
      <c r="D51" s="201"/>
      <c r="E51" s="141">
        <v>1</v>
      </c>
      <c r="F51" s="141" t="s">
        <v>26</v>
      </c>
      <c r="G51" s="147" t="s">
        <v>401</v>
      </c>
      <c r="H51" s="141" t="s">
        <v>44</v>
      </c>
      <c r="I51" s="38" t="s">
        <v>93</v>
      </c>
      <c r="J51" s="39" t="s">
        <v>94</v>
      </c>
      <c r="K51" s="203"/>
      <c r="L51" s="43"/>
      <c r="M51" s="44">
        <f t="shared" si="5"/>
        <v>0</v>
      </c>
      <c r="N51" s="56"/>
    </row>
    <row r="52" spans="1:14" ht="15" thickBot="1">
      <c r="A52" s="198"/>
      <c r="B52" s="199"/>
      <c r="C52" s="200"/>
      <c r="D52" s="201"/>
      <c r="E52" s="141">
        <v>1</v>
      </c>
      <c r="F52" s="141" t="s">
        <v>26</v>
      </c>
      <c r="G52" s="147" t="s">
        <v>401</v>
      </c>
      <c r="H52" s="141" t="s">
        <v>44</v>
      </c>
      <c r="I52" s="38" t="s">
        <v>95</v>
      </c>
      <c r="J52" s="39" t="s">
        <v>96</v>
      </c>
      <c r="K52" s="203"/>
      <c r="L52" s="43"/>
      <c r="M52" s="44">
        <f t="shared" si="5"/>
        <v>0</v>
      </c>
      <c r="N52" s="56"/>
    </row>
    <row r="53" spans="1:14" ht="15" thickBot="1">
      <c r="A53" s="198"/>
      <c r="B53" s="199"/>
      <c r="C53" s="200"/>
      <c r="D53" s="201"/>
      <c r="E53" s="141">
        <v>1</v>
      </c>
      <c r="F53" s="141" t="s">
        <v>26</v>
      </c>
      <c r="G53" s="147" t="s">
        <v>401</v>
      </c>
      <c r="H53" s="141" t="s">
        <v>44</v>
      </c>
      <c r="I53" s="38" t="s">
        <v>97</v>
      </c>
      <c r="J53" s="39" t="s">
        <v>98</v>
      </c>
      <c r="K53" s="203"/>
      <c r="L53" s="43"/>
      <c r="M53" s="44">
        <f t="shared" si="5"/>
        <v>0</v>
      </c>
      <c r="N53" s="56"/>
    </row>
    <row r="54" spans="1:14" ht="15" thickBot="1">
      <c r="A54" s="198"/>
      <c r="B54" s="199"/>
      <c r="C54" s="200"/>
      <c r="D54" s="201"/>
      <c r="E54" s="141">
        <v>1</v>
      </c>
      <c r="F54" s="141" t="s">
        <v>26</v>
      </c>
      <c r="G54" s="147" t="s">
        <v>401</v>
      </c>
      <c r="H54" s="141" t="s">
        <v>44</v>
      </c>
      <c r="I54" s="38" t="s">
        <v>99</v>
      </c>
      <c r="J54" s="39" t="s">
        <v>100</v>
      </c>
      <c r="K54" s="203"/>
      <c r="L54" s="43"/>
      <c r="M54" s="44">
        <f t="shared" si="5"/>
        <v>0</v>
      </c>
      <c r="N54" s="56"/>
    </row>
    <row r="55" spans="1:14" ht="15" thickBot="1">
      <c r="A55" s="198"/>
      <c r="B55" s="199"/>
      <c r="C55" s="200"/>
      <c r="D55" s="201"/>
      <c r="E55" s="141">
        <v>1</v>
      </c>
      <c r="F55" s="141" t="s">
        <v>26</v>
      </c>
      <c r="G55" s="147" t="s">
        <v>401</v>
      </c>
      <c r="H55" s="141" t="s">
        <v>44</v>
      </c>
      <c r="I55" s="38" t="s">
        <v>101</v>
      </c>
      <c r="J55" s="39" t="s">
        <v>102</v>
      </c>
      <c r="K55" s="203"/>
      <c r="L55" s="43"/>
      <c r="M55" s="44">
        <f t="shared" si="5"/>
        <v>0</v>
      </c>
      <c r="N55" s="56"/>
    </row>
    <row r="56" spans="1:14" ht="15" thickBot="1">
      <c r="A56" s="198"/>
      <c r="B56" s="199"/>
      <c r="C56" s="200"/>
      <c r="D56" s="201"/>
      <c r="E56" s="141">
        <v>1</v>
      </c>
      <c r="F56" s="141" t="s">
        <v>26</v>
      </c>
      <c r="G56" s="147" t="s">
        <v>401</v>
      </c>
      <c r="H56" s="141" t="s">
        <v>44</v>
      </c>
      <c r="I56" s="38" t="s">
        <v>103</v>
      </c>
      <c r="J56" s="39" t="s">
        <v>104</v>
      </c>
      <c r="K56" s="203"/>
      <c r="L56" s="43"/>
      <c r="M56" s="44">
        <f t="shared" si="5"/>
        <v>0</v>
      </c>
      <c r="N56" s="56"/>
    </row>
    <row r="57" spans="1:14" ht="15" thickBot="1">
      <c r="A57" s="198"/>
      <c r="B57" s="199"/>
      <c r="C57" s="200"/>
      <c r="D57" s="201"/>
      <c r="E57" s="141">
        <v>1</v>
      </c>
      <c r="F57" s="141" t="s">
        <v>26</v>
      </c>
      <c r="G57" s="147" t="s">
        <v>401</v>
      </c>
      <c r="H57" s="141" t="s">
        <v>44</v>
      </c>
      <c r="I57" s="38" t="s">
        <v>105</v>
      </c>
      <c r="J57" s="39" t="s">
        <v>106</v>
      </c>
      <c r="K57" s="203"/>
      <c r="L57" s="43"/>
      <c r="M57" s="44">
        <f t="shared" si="5"/>
        <v>0</v>
      </c>
      <c r="N57" s="56"/>
    </row>
    <row r="58" spans="1:14" ht="15" thickBot="1">
      <c r="A58" s="198"/>
      <c r="B58" s="199"/>
      <c r="C58" s="200"/>
      <c r="D58" s="201"/>
      <c r="E58" s="141">
        <v>1</v>
      </c>
      <c r="F58" s="141" t="s">
        <v>26</v>
      </c>
      <c r="G58" s="147" t="s">
        <v>401</v>
      </c>
      <c r="H58" s="141" t="s">
        <v>44</v>
      </c>
      <c r="I58" s="38" t="s">
        <v>107</v>
      </c>
      <c r="J58" s="39" t="s">
        <v>108</v>
      </c>
      <c r="K58" s="203"/>
      <c r="L58" s="43"/>
      <c r="M58" s="44">
        <f t="shared" si="5"/>
        <v>0</v>
      </c>
      <c r="N58" s="56"/>
    </row>
    <row r="59" spans="1:14" ht="15" thickBot="1">
      <c r="A59" s="198"/>
      <c r="B59" s="199"/>
      <c r="C59" s="200"/>
      <c r="D59" s="201"/>
      <c r="E59" s="141">
        <v>1</v>
      </c>
      <c r="F59" s="141" t="s">
        <v>26</v>
      </c>
      <c r="G59" s="147" t="s">
        <v>401</v>
      </c>
      <c r="H59" s="141" t="s">
        <v>44</v>
      </c>
      <c r="I59" s="38" t="s">
        <v>109</v>
      </c>
      <c r="J59" s="39" t="s">
        <v>110</v>
      </c>
      <c r="K59" s="203"/>
      <c r="L59" s="43"/>
      <c r="M59" s="44">
        <f t="shared" si="5"/>
        <v>0</v>
      </c>
      <c r="N59" s="56"/>
    </row>
    <row r="60" spans="1:14" ht="15" thickBot="1">
      <c r="A60" s="198"/>
      <c r="B60" s="199"/>
      <c r="C60" s="200"/>
      <c r="D60" s="201"/>
      <c r="E60" s="141">
        <v>1</v>
      </c>
      <c r="F60" s="141" t="s">
        <v>26</v>
      </c>
      <c r="G60" s="147" t="s">
        <v>401</v>
      </c>
      <c r="H60" s="141" t="s">
        <v>44</v>
      </c>
      <c r="I60" s="38" t="s">
        <v>111</v>
      </c>
      <c r="J60" s="39" t="s">
        <v>112</v>
      </c>
      <c r="K60" s="203"/>
      <c r="L60" s="43"/>
      <c r="M60" s="44">
        <f t="shared" si="5"/>
        <v>0</v>
      </c>
      <c r="N60" s="56"/>
    </row>
    <row r="61" spans="1:14" ht="15" thickBot="1">
      <c r="A61" s="198"/>
      <c r="B61" s="199"/>
      <c r="C61" s="200"/>
      <c r="D61" s="201"/>
      <c r="E61" s="141">
        <v>1</v>
      </c>
      <c r="F61" s="141" t="s">
        <v>26</v>
      </c>
      <c r="G61" s="147" t="s">
        <v>401</v>
      </c>
      <c r="H61" s="141" t="s">
        <v>44</v>
      </c>
      <c r="I61" s="38" t="s">
        <v>113</v>
      </c>
      <c r="J61" s="39" t="s">
        <v>114</v>
      </c>
      <c r="K61" s="203"/>
      <c r="L61" s="43"/>
      <c r="M61" s="44">
        <f t="shared" si="5"/>
        <v>0</v>
      </c>
      <c r="N61" s="56"/>
    </row>
    <row r="62" spans="1:14" ht="15" thickBot="1">
      <c r="A62" s="198"/>
      <c r="B62" s="199"/>
      <c r="C62" s="200"/>
      <c r="D62" s="201"/>
      <c r="E62" s="141">
        <v>1</v>
      </c>
      <c r="F62" s="141" t="s">
        <v>26</v>
      </c>
      <c r="G62" s="147" t="s">
        <v>401</v>
      </c>
      <c r="H62" s="141" t="s">
        <v>44</v>
      </c>
      <c r="I62" s="38" t="s">
        <v>115</v>
      </c>
      <c r="J62" s="39" t="s">
        <v>116</v>
      </c>
      <c r="K62" s="203"/>
      <c r="L62" s="43"/>
      <c r="M62" s="44">
        <f t="shared" si="5"/>
        <v>0</v>
      </c>
      <c r="N62" s="56"/>
    </row>
    <row r="63" spans="1:14" ht="15" thickBot="1">
      <c r="A63" s="198"/>
      <c r="B63" s="199"/>
      <c r="C63" s="200"/>
      <c r="D63" s="201"/>
      <c r="E63" s="141">
        <v>1</v>
      </c>
      <c r="F63" s="141" t="s">
        <v>26</v>
      </c>
      <c r="G63" s="147" t="s">
        <v>401</v>
      </c>
      <c r="H63" s="141" t="s">
        <v>44</v>
      </c>
      <c r="I63" s="38" t="s">
        <v>117</v>
      </c>
      <c r="J63" s="39" t="s">
        <v>118</v>
      </c>
      <c r="K63" s="203"/>
      <c r="L63" s="43">
        <v>2886</v>
      </c>
      <c r="M63" s="44">
        <f t="shared" si="5"/>
        <v>0.89660743134087229</v>
      </c>
      <c r="N63" s="56">
        <f>+K27*M63/1110</f>
        <v>0</v>
      </c>
    </row>
    <row r="64" spans="1:14" ht="15" thickBot="1">
      <c r="A64" s="198"/>
      <c r="B64" s="199"/>
      <c r="C64" s="200"/>
      <c r="D64" s="201"/>
      <c r="E64" s="141">
        <v>1</v>
      </c>
      <c r="F64" s="141" t="s">
        <v>26</v>
      </c>
      <c r="G64" s="147" t="s">
        <v>401</v>
      </c>
      <c r="H64" s="141" t="s">
        <v>44</v>
      </c>
      <c r="I64" s="38" t="s">
        <v>119</v>
      </c>
      <c r="J64" s="39" t="s">
        <v>120</v>
      </c>
      <c r="K64" s="203"/>
      <c r="L64" s="43"/>
      <c r="M64" s="44">
        <f t="shared" si="5"/>
        <v>0</v>
      </c>
      <c r="N64" s="56"/>
    </row>
    <row r="65" spans="1:14" ht="15" thickBot="1">
      <c r="A65" s="198"/>
      <c r="B65" s="199"/>
      <c r="C65" s="200"/>
      <c r="D65" s="201"/>
      <c r="E65" s="141">
        <v>1</v>
      </c>
      <c r="F65" s="141" t="s">
        <v>26</v>
      </c>
      <c r="G65" s="147" t="s">
        <v>401</v>
      </c>
      <c r="H65" s="141" t="s">
        <v>44</v>
      </c>
      <c r="I65" s="38" t="s">
        <v>121</v>
      </c>
      <c r="J65" s="39" t="s">
        <v>122</v>
      </c>
      <c r="K65" s="203"/>
      <c r="L65" s="43"/>
      <c r="M65" s="44">
        <f t="shared" si="5"/>
        <v>0</v>
      </c>
      <c r="N65" s="56"/>
    </row>
    <row r="66" spans="1:14" ht="15" thickBot="1">
      <c r="A66" s="198"/>
      <c r="B66" s="199"/>
      <c r="C66" s="200"/>
      <c r="D66" s="201"/>
      <c r="E66" s="141">
        <v>1</v>
      </c>
      <c r="F66" s="141" t="s">
        <v>26</v>
      </c>
      <c r="G66" s="147" t="s">
        <v>401</v>
      </c>
      <c r="H66" s="141" t="s">
        <v>44</v>
      </c>
      <c r="I66" s="38" t="s">
        <v>123</v>
      </c>
      <c r="J66" s="39" t="s">
        <v>124</v>
      </c>
      <c r="K66" s="203"/>
      <c r="L66" s="43"/>
      <c r="M66" s="44">
        <f t="shared" si="5"/>
        <v>0</v>
      </c>
      <c r="N66" s="56"/>
    </row>
    <row r="67" spans="1:14" ht="15" thickBot="1">
      <c r="A67" s="198"/>
      <c r="B67" s="199"/>
      <c r="C67" s="200"/>
      <c r="D67" s="201"/>
      <c r="E67" s="141">
        <v>1</v>
      </c>
      <c r="F67" s="141" t="s">
        <v>26</v>
      </c>
      <c r="G67" s="147" t="s">
        <v>401</v>
      </c>
      <c r="H67" s="141" t="s">
        <v>44</v>
      </c>
      <c r="I67" s="38" t="s">
        <v>125</v>
      </c>
      <c r="J67" s="39" t="s">
        <v>126</v>
      </c>
      <c r="K67" s="203"/>
      <c r="L67" s="43"/>
      <c r="M67" s="44">
        <f t="shared" si="5"/>
        <v>0</v>
      </c>
      <c r="N67" s="56"/>
    </row>
    <row r="68" spans="1:14" ht="15" thickBot="1">
      <c r="A68" s="198"/>
      <c r="B68" s="199"/>
      <c r="C68" s="200"/>
      <c r="D68" s="201"/>
      <c r="E68" s="141">
        <v>1</v>
      </c>
      <c r="F68" s="141" t="s">
        <v>26</v>
      </c>
      <c r="G68" s="147" t="s">
        <v>401</v>
      </c>
      <c r="H68" s="141" t="s">
        <v>44</v>
      </c>
      <c r="I68" s="38" t="s">
        <v>127</v>
      </c>
      <c r="J68" s="39" t="s">
        <v>128</v>
      </c>
      <c r="K68" s="203"/>
      <c r="L68" s="43"/>
      <c r="M68" s="44">
        <f t="shared" si="5"/>
        <v>0</v>
      </c>
      <c r="N68" s="56"/>
    </row>
    <row r="69" spans="1:14" ht="15" thickBot="1">
      <c r="A69" s="198"/>
      <c r="B69" s="199"/>
      <c r="C69" s="200"/>
      <c r="D69" s="201"/>
      <c r="E69" s="141">
        <v>1</v>
      </c>
      <c r="F69" s="141" t="s">
        <v>26</v>
      </c>
      <c r="G69" s="147" t="s">
        <v>401</v>
      </c>
      <c r="H69" s="141" t="s">
        <v>44</v>
      </c>
      <c r="I69" s="38" t="s">
        <v>129</v>
      </c>
      <c r="J69" s="39" t="s">
        <v>130</v>
      </c>
      <c r="K69" s="203"/>
      <c r="L69" s="43"/>
      <c r="M69" s="44">
        <f t="shared" si="5"/>
        <v>0</v>
      </c>
      <c r="N69" s="56"/>
    </row>
    <row r="70" spans="1:14" ht="15" thickBot="1">
      <c r="A70" s="198"/>
      <c r="B70" s="199"/>
      <c r="C70" s="200"/>
      <c r="D70" s="201"/>
      <c r="E70" s="141">
        <v>1</v>
      </c>
      <c r="F70" s="141" t="s">
        <v>26</v>
      </c>
      <c r="G70" s="147" t="s">
        <v>401</v>
      </c>
      <c r="H70" s="141" t="s">
        <v>44</v>
      </c>
      <c r="I70" s="38" t="s">
        <v>131</v>
      </c>
      <c r="J70" s="39" t="s">
        <v>132</v>
      </c>
      <c r="K70" s="203"/>
      <c r="L70" s="43"/>
      <c r="M70" s="44">
        <f t="shared" si="5"/>
        <v>0</v>
      </c>
      <c r="N70" s="56"/>
    </row>
    <row r="71" spans="1:14" ht="15" thickBot="1">
      <c r="A71" s="198"/>
      <c r="B71" s="199"/>
      <c r="C71" s="200"/>
      <c r="D71" s="201"/>
      <c r="E71" s="141">
        <v>1</v>
      </c>
      <c r="F71" s="141" t="s">
        <v>26</v>
      </c>
      <c r="G71" s="147" t="s">
        <v>401</v>
      </c>
      <c r="H71" s="141" t="s">
        <v>44</v>
      </c>
      <c r="I71" s="38" t="s">
        <v>133</v>
      </c>
      <c r="J71" s="39" t="s">
        <v>134</v>
      </c>
      <c r="K71" s="203"/>
      <c r="L71" s="43"/>
      <c r="M71" s="44">
        <f t="shared" si="5"/>
        <v>0</v>
      </c>
      <c r="N71" s="56"/>
    </row>
    <row r="72" spans="1:14" ht="15" thickBot="1">
      <c r="A72" s="198"/>
      <c r="B72" s="199"/>
      <c r="C72" s="200"/>
      <c r="D72" s="201"/>
      <c r="E72" s="141">
        <v>1</v>
      </c>
      <c r="F72" s="141" t="s">
        <v>26</v>
      </c>
      <c r="G72" s="147" t="s">
        <v>401</v>
      </c>
      <c r="H72" s="141" t="s">
        <v>44</v>
      </c>
      <c r="I72" s="38" t="s">
        <v>135</v>
      </c>
      <c r="J72" s="39" t="s">
        <v>136</v>
      </c>
      <c r="K72" s="203"/>
      <c r="L72" s="43"/>
      <c r="M72" s="44">
        <f t="shared" si="5"/>
        <v>0</v>
      </c>
      <c r="N72" s="56"/>
    </row>
    <row r="73" spans="1:14" ht="15" thickBot="1">
      <c r="A73" s="198"/>
      <c r="B73" s="199"/>
      <c r="C73" s="200"/>
      <c r="D73" s="201"/>
      <c r="E73" s="141">
        <v>1</v>
      </c>
      <c r="F73" s="141" t="s">
        <v>26</v>
      </c>
      <c r="G73" s="147" t="s">
        <v>401</v>
      </c>
      <c r="H73" s="141" t="s">
        <v>44</v>
      </c>
      <c r="I73" s="38" t="s">
        <v>137</v>
      </c>
      <c r="J73" s="39" t="s">
        <v>138</v>
      </c>
      <c r="K73" s="203"/>
      <c r="L73" s="43"/>
      <c r="M73" s="44">
        <f t="shared" si="5"/>
        <v>0</v>
      </c>
      <c r="N73" s="56"/>
    </row>
    <row r="74" spans="1:14" ht="15" thickBot="1">
      <c r="A74" s="198"/>
      <c r="B74" s="199"/>
      <c r="C74" s="200"/>
      <c r="D74" s="201"/>
      <c r="E74" s="141">
        <v>1</v>
      </c>
      <c r="F74" s="141" t="s">
        <v>26</v>
      </c>
      <c r="G74" s="147" t="s">
        <v>401</v>
      </c>
      <c r="H74" s="141" t="s">
        <v>44</v>
      </c>
      <c r="I74" s="38" t="s">
        <v>139</v>
      </c>
      <c r="J74" s="39" t="s">
        <v>140</v>
      </c>
      <c r="K74" s="203"/>
      <c r="L74" s="43"/>
      <c r="M74" s="44">
        <f t="shared" si="5"/>
        <v>0</v>
      </c>
      <c r="N74" s="56"/>
    </row>
    <row r="75" spans="1:14" ht="15" thickBot="1">
      <c r="A75" s="198"/>
      <c r="B75" s="199"/>
      <c r="C75" s="200"/>
      <c r="D75" s="201"/>
      <c r="E75" s="141">
        <v>1</v>
      </c>
      <c r="F75" s="141" t="s">
        <v>26</v>
      </c>
      <c r="G75" s="147" t="s">
        <v>401</v>
      </c>
      <c r="H75" s="141" t="s">
        <v>44</v>
      </c>
      <c r="I75" s="38" t="s">
        <v>141</v>
      </c>
      <c r="J75" s="39" t="s">
        <v>142</v>
      </c>
      <c r="K75" s="203"/>
      <c r="L75" s="43"/>
      <c r="M75" s="44">
        <f t="shared" si="5"/>
        <v>0</v>
      </c>
      <c r="N75" s="56"/>
    </row>
    <row r="76" spans="1:14" ht="15" thickBot="1">
      <c r="A76" s="198"/>
      <c r="B76" s="199"/>
      <c r="C76" s="200"/>
      <c r="D76" s="201"/>
      <c r="E76" s="141">
        <v>1</v>
      </c>
      <c r="F76" s="141" t="s">
        <v>26</v>
      </c>
      <c r="G76" s="147" t="s">
        <v>401</v>
      </c>
      <c r="H76" s="141" t="s">
        <v>44</v>
      </c>
      <c r="I76" s="38" t="s">
        <v>143</v>
      </c>
      <c r="J76" s="39" t="s">
        <v>144</v>
      </c>
      <c r="K76" s="203"/>
      <c r="L76" s="43"/>
      <c r="M76" s="44">
        <f t="shared" si="5"/>
        <v>0</v>
      </c>
      <c r="N76" s="56"/>
    </row>
    <row r="77" spans="1:14" ht="15" thickBot="1">
      <c r="A77" s="198"/>
      <c r="B77" s="199"/>
      <c r="C77" s="200"/>
      <c r="D77" s="201"/>
      <c r="E77" s="141">
        <v>1</v>
      </c>
      <c r="F77" s="141" t="s">
        <v>26</v>
      </c>
      <c r="G77" s="147" t="s">
        <v>401</v>
      </c>
      <c r="H77" s="141" t="s">
        <v>44</v>
      </c>
      <c r="I77" s="38" t="s">
        <v>145</v>
      </c>
      <c r="J77" s="39" t="s">
        <v>146</v>
      </c>
      <c r="K77" s="203"/>
      <c r="L77" s="43"/>
      <c r="M77" s="44">
        <f t="shared" si="5"/>
        <v>0</v>
      </c>
      <c r="N77" s="56"/>
    </row>
    <row r="78" spans="1:14" ht="15" thickBot="1">
      <c r="A78" s="198"/>
      <c r="B78" s="199"/>
      <c r="C78" s="200"/>
      <c r="D78" s="201"/>
      <c r="E78" s="141">
        <v>1</v>
      </c>
      <c r="F78" s="141" t="s">
        <v>26</v>
      </c>
      <c r="G78" s="147" t="s">
        <v>401</v>
      </c>
      <c r="H78" s="141" t="s">
        <v>44</v>
      </c>
      <c r="I78" s="38" t="s">
        <v>147</v>
      </c>
      <c r="J78" s="39" t="s">
        <v>148</v>
      </c>
      <c r="K78" s="203"/>
      <c r="L78" s="43"/>
      <c r="M78" s="44">
        <f t="shared" si="5"/>
        <v>0</v>
      </c>
      <c r="N78" s="56"/>
    </row>
    <row r="79" spans="1:14" ht="15" thickBot="1">
      <c r="A79" s="198"/>
      <c r="B79" s="199"/>
      <c r="C79" s="200"/>
      <c r="D79" s="201"/>
      <c r="E79" s="141">
        <v>1</v>
      </c>
      <c r="F79" s="141" t="s">
        <v>26</v>
      </c>
      <c r="G79" s="147" t="s">
        <v>401</v>
      </c>
      <c r="H79" s="141" t="s">
        <v>44</v>
      </c>
      <c r="I79" s="38" t="s">
        <v>149</v>
      </c>
      <c r="J79" s="39" t="s">
        <v>150</v>
      </c>
      <c r="K79" s="203"/>
      <c r="L79" s="43"/>
      <c r="M79" s="44">
        <f t="shared" si="5"/>
        <v>0</v>
      </c>
      <c r="N79" s="56"/>
    </row>
    <row r="80" spans="1:14" ht="15" thickBot="1">
      <c r="A80" s="198"/>
      <c r="B80" s="199"/>
      <c r="C80" s="200"/>
      <c r="D80" s="201"/>
      <c r="E80" s="141">
        <v>1</v>
      </c>
      <c r="F80" s="141" t="s">
        <v>26</v>
      </c>
      <c r="G80" s="147" t="s">
        <v>401</v>
      </c>
      <c r="H80" s="141" t="s">
        <v>44</v>
      </c>
      <c r="I80" s="38" t="s">
        <v>151</v>
      </c>
      <c r="J80" s="39" t="s">
        <v>152</v>
      </c>
      <c r="K80" s="203"/>
      <c r="L80" s="43"/>
      <c r="M80" s="44">
        <f t="shared" si="5"/>
        <v>0</v>
      </c>
      <c r="N80" s="56"/>
    </row>
    <row r="81" spans="1:14" ht="15" thickBot="1">
      <c r="A81" s="198"/>
      <c r="B81" s="199"/>
      <c r="C81" s="200"/>
      <c r="D81" s="201"/>
      <c r="E81" s="141">
        <v>1</v>
      </c>
      <c r="F81" s="141" t="s">
        <v>26</v>
      </c>
      <c r="G81" s="147" t="s">
        <v>401</v>
      </c>
      <c r="H81" s="141" t="s">
        <v>44</v>
      </c>
      <c r="I81" s="38" t="s">
        <v>153</v>
      </c>
      <c r="J81" s="39" t="s">
        <v>154</v>
      </c>
      <c r="K81" s="203"/>
      <c r="L81" s="43"/>
      <c r="M81" s="44">
        <f t="shared" si="5"/>
        <v>0</v>
      </c>
      <c r="N81" s="56"/>
    </row>
    <row r="82" spans="1:14" ht="15" thickBot="1">
      <c r="A82" s="198"/>
      <c r="B82" s="199"/>
      <c r="C82" s="200"/>
      <c r="D82" s="201"/>
      <c r="E82" s="141">
        <v>1</v>
      </c>
      <c r="F82" s="141" t="s">
        <v>26</v>
      </c>
      <c r="G82" s="147" t="s">
        <v>401</v>
      </c>
      <c r="H82" s="141" t="s">
        <v>44</v>
      </c>
      <c r="I82" s="38" t="s">
        <v>155</v>
      </c>
      <c r="J82" s="39" t="s">
        <v>156</v>
      </c>
      <c r="K82" s="203"/>
      <c r="L82" s="43"/>
      <c r="M82" s="44">
        <f t="shared" si="5"/>
        <v>0</v>
      </c>
      <c r="N82" s="56"/>
    </row>
    <row r="83" spans="1:14" ht="15" thickBot="1">
      <c r="A83" s="198"/>
      <c r="B83" s="199"/>
      <c r="C83" s="200"/>
      <c r="D83" s="201"/>
      <c r="E83" s="141">
        <v>1</v>
      </c>
      <c r="F83" s="141" t="s">
        <v>26</v>
      </c>
      <c r="G83" s="147" t="s">
        <v>401</v>
      </c>
      <c r="H83" s="141" t="s">
        <v>44</v>
      </c>
      <c r="I83" s="38" t="s">
        <v>157</v>
      </c>
      <c r="J83" s="39" t="s">
        <v>158</v>
      </c>
      <c r="K83" s="203"/>
      <c r="L83" s="43"/>
      <c r="M83" s="44">
        <f t="shared" si="5"/>
        <v>0</v>
      </c>
      <c r="N83" s="56"/>
    </row>
    <row r="84" spans="1:14" ht="15" thickBot="1">
      <c r="A84" s="198"/>
      <c r="B84" s="199"/>
      <c r="C84" s="200"/>
      <c r="D84" s="201"/>
      <c r="E84" s="141">
        <v>1</v>
      </c>
      <c r="F84" s="141" t="s">
        <v>26</v>
      </c>
      <c r="G84" s="147" t="s">
        <v>401</v>
      </c>
      <c r="H84" s="141" t="s">
        <v>44</v>
      </c>
      <c r="I84" s="38" t="s">
        <v>159</v>
      </c>
      <c r="J84" s="39" t="s">
        <v>160</v>
      </c>
      <c r="K84" s="203"/>
      <c r="L84" s="43"/>
      <c r="M84" s="44">
        <f t="shared" si="5"/>
        <v>0</v>
      </c>
      <c r="N84" s="56"/>
    </row>
    <row r="85" spans="1:14" ht="15" thickBot="1">
      <c r="A85" s="198"/>
      <c r="B85" s="199"/>
      <c r="C85" s="200"/>
      <c r="D85" s="201"/>
      <c r="E85" s="141">
        <v>1</v>
      </c>
      <c r="F85" s="141" t="s">
        <v>26</v>
      </c>
      <c r="G85" s="147" t="s">
        <v>401</v>
      </c>
      <c r="H85" s="141" t="s">
        <v>44</v>
      </c>
      <c r="I85" s="38" t="s">
        <v>161</v>
      </c>
      <c r="J85" s="39" t="s">
        <v>162</v>
      </c>
      <c r="K85" s="203"/>
      <c r="L85" s="43"/>
      <c r="M85" s="44">
        <f t="shared" si="5"/>
        <v>0</v>
      </c>
      <c r="N85" s="56"/>
    </row>
    <row r="86" spans="1:14" ht="15" thickBot="1">
      <c r="A86" s="198"/>
      <c r="B86" s="199"/>
      <c r="C86" s="200"/>
      <c r="D86" s="201"/>
      <c r="E86" s="141">
        <v>1</v>
      </c>
      <c r="F86" s="141" t="s">
        <v>26</v>
      </c>
      <c r="G86" s="147" t="s">
        <v>401</v>
      </c>
      <c r="H86" s="141" t="s">
        <v>44</v>
      </c>
      <c r="I86" s="38" t="s">
        <v>163</v>
      </c>
      <c r="J86" s="39" t="s">
        <v>164</v>
      </c>
      <c r="K86" s="203"/>
      <c r="L86" s="43"/>
      <c r="M86" s="44">
        <f t="shared" si="5"/>
        <v>0</v>
      </c>
      <c r="N86" s="56"/>
    </row>
    <row r="87" spans="1:14" ht="15" thickBot="1">
      <c r="A87" s="198"/>
      <c r="B87" s="199"/>
      <c r="C87" s="200"/>
      <c r="D87" s="201"/>
      <c r="E87" s="141">
        <v>1</v>
      </c>
      <c r="F87" s="141" t="s">
        <v>26</v>
      </c>
      <c r="G87" s="147" t="s">
        <v>401</v>
      </c>
      <c r="H87" s="141" t="s">
        <v>44</v>
      </c>
      <c r="I87" s="38" t="s">
        <v>165</v>
      </c>
      <c r="J87" s="39" t="s">
        <v>166</v>
      </c>
      <c r="K87" s="203"/>
      <c r="L87" s="43"/>
      <c r="M87" s="44">
        <f t="shared" si="5"/>
        <v>0</v>
      </c>
      <c r="N87" s="56"/>
    </row>
    <row r="88" spans="1:14" ht="15" thickBot="1">
      <c r="A88" s="198"/>
      <c r="B88" s="199"/>
      <c r="C88" s="200"/>
      <c r="D88" s="201"/>
      <c r="E88" s="141">
        <v>1</v>
      </c>
      <c r="F88" s="141" t="s">
        <v>26</v>
      </c>
      <c r="G88" s="147" t="s">
        <v>401</v>
      </c>
      <c r="H88" s="141" t="s">
        <v>44</v>
      </c>
      <c r="I88" s="38" t="s">
        <v>167</v>
      </c>
      <c r="J88" s="39" t="s">
        <v>168</v>
      </c>
      <c r="K88" s="203"/>
      <c r="L88" s="43"/>
      <c r="M88" s="44">
        <f t="shared" si="5"/>
        <v>0</v>
      </c>
      <c r="N88" s="56"/>
    </row>
    <row r="89" spans="1:14" ht="15" thickBot="1">
      <c r="A89" s="198"/>
      <c r="B89" s="199"/>
      <c r="C89" s="200"/>
      <c r="D89" s="201"/>
      <c r="E89" s="141">
        <v>1</v>
      </c>
      <c r="F89" s="141" t="s">
        <v>26</v>
      </c>
      <c r="G89" s="147" t="s">
        <v>401</v>
      </c>
      <c r="H89" s="141" t="s">
        <v>44</v>
      </c>
      <c r="I89" s="38" t="s">
        <v>169</v>
      </c>
      <c r="J89" s="39" t="s">
        <v>170</v>
      </c>
      <c r="K89" s="203"/>
      <c r="L89" s="43"/>
      <c r="M89" s="44">
        <f t="shared" si="5"/>
        <v>0</v>
      </c>
      <c r="N89" s="56"/>
    </row>
    <row r="90" spans="1:14" ht="15" thickBot="1">
      <c r="A90" s="198"/>
      <c r="B90" s="199"/>
      <c r="C90" s="200"/>
      <c r="D90" s="201"/>
      <c r="E90" s="141">
        <v>1</v>
      </c>
      <c r="F90" s="141" t="s">
        <v>26</v>
      </c>
      <c r="G90" s="147" t="s">
        <v>401</v>
      </c>
      <c r="H90" s="141" t="s">
        <v>44</v>
      </c>
      <c r="I90" s="38" t="s">
        <v>171</v>
      </c>
      <c r="J90" s="39" t="s">
        <v>172</v>
      </c>
      <c r="K90" s="203"/>
      <c r="L90" s="43"/>
      <c r="M90" s="44">
        <f t="shared" si="5"/>
        <v>0</v>
      </c>
      <c r="N90" s="56"/>
    </row>
    <row r="91" spans="1:14" ht="15" thickBot="1">
      <c r="A91" s="198"/>
      <c r="B91" s="199"/>
      <c r="C91" s="200"/>
      <c r="D91" s="201"/>
      <c r="E91" s="141">
        <v>1</v>
      </c>
      <c r="F91" s="141" t="s">
        <v>26</v>
      </c>
      <c r="G91" s="147" t="s">
        <v>401</v>
      </c>
      <c r="H91" s="141" t="s">
        <v>44</v>
      </c>
      <c r="I91" s="38" t="s">
        <v>173</v>
      </c>
      <c r="J91" s="39" t="s">
        <v>174</v>
      </c>
      <c r="K91" s="203"/>
      <c r="L91" s="43"/>
      <c r="M91" s="44">
        <f t="shared" si="5"/>
        <v>0</v>
      </c>
      <c r="N91" s="56"/>
    </row>
    <row r="92" spans="1:14" ht="15" thickBot="1">
      <c r="A92" s="198"/>
      <c r="B92" s="199"/>
      <c r="C92" s="200"/>
      <c r="D92" s="201"/>
      <c r="E92" s="141">
        <v>1</v>
      </c>
      <c r="F92" s="141" t="s">
        <v>26</v>
      </c>
      <c r="G92" s="147" t="s">
        <v>401</v>
      </c>
      <c r="H92" s="141" t="s">
        <v>44</v>
      </c>
      <c r="I92" s="38" t="s">
        <v>175</v>
      </c>
      <c r="J92" s="39" t="s">
        <v>176</v>
      </c>
      <c r="K92" s="203"/>
      <c r="L92" s="43"/>
      <c r="M92" s="44">
        <f t="shared" ref="M92:M105" si="6">+L92/SUM($L$27:$L$105)</f>
        <v>0</v>
      </c>
      <c r="N92" s="56"/>
    </row>
    <row r="93" spans="1:14" ht="15" thickBot="1">
      <c r="A93" s="198"/>
      <c r="B93" s="199"/>
      <c r="C93" s="200"/>
      <c r="D93" s="201"/>
      <c r="E93" s="141">
        <v>1</v>
      </c>
      <c r="F93" s="141" t="s">
        <v>26</v>
      </c>
      <c r="G93" s="147" t="s">
        <v>401</v>
      </c>
      <c r="H93" s="141" t="s">
        <v>44</v>
      </c>
      <c r="I93" s="38" t="s">
        <v>177</v>
      </c>
      <c r="J93" s="39" t="s">
        <v>178</v>
      </c>
      <c r="K93" s="203"/>
      <c r="L93" s="43"/>
      <c r="M93" s="44">
        <f t="shared" si="6"/>
        <v>0</v>
      </c>
      <c r="N93" s="56"/>
    </row>
    <row r="94" spans="1:14" ht="15" thickBot="1">
      <c r="A94" s="198"/>
      <c r="B94" s="199"/>
      <c r="C94" s="200"/>
      <c r="D94" s="201"/>
      <c r="E94" s="141">
        <v>1</v>
      </c>
      <c r="F94" s="141" t="s">
        <v>26</v>
      </c>
      <c r="G94" s="147" t="s">
        <v>401</v>
      </c>
      <c r="H94" s="141" t="s">
        <v>44</v>
      </c>
      <c r="I94" s="38" t="s">
        <v>179</v>
      </c>
      <c r="J94" s="39" t="s">
        <v>180</v>
      </c>
      <c r="K94" s="203"/>
      <c r="L94" s="43"/>
      <c r="M94" s="44">
        <f t="shared" si="6"/>
        <v>0</v>
      </c>
      <c r="N94" s="56"/>
    </row>
    <row r="95" spans="1:14" ht="15" thickBot="1">
      <c r="A95" s="198"/>
      <c r="B95" s="199"/>
      <c r="C95" s="200"/>
      <c r="D95" s="201"/>
      <c r="E95" s="141">
        <v>1</v>
      </c>
      <c r="F95" s="141" t="s">
        <v>26</v>
      </c>
      <c r="G95" s="147" t="s">
        <v>401</v>
      </c>
      <c r="H95" s="141" t="s">
        <v>44</v>
      </c>
      <c r="I95" s="38" t="s">
        <v>181</v>
      </c>
      <c r="J95" s="39" t="s">
        <v>182</v>
      </c>
      <c r="K95" s="203"/>
      <c r="L95" s="43"/>
      <c r="M95" s="44">
        <f t="shared" si="6"/>
        <v>0</v>
      </c>
      <c r="N95" s="56"/>
    </row>
    <row r="96" spans="1:14" ht="15" thickBot="1">
      <c r="A96" s="198"/>
      <c r="B96" s="199"/>
      <c r="C96" s="200"/>
      <c r="D96" s="201"/>
      <c r="E96" s="141">
        <v>1</v>
      </c>
      <c r="F96" s="141" t="s">
        <v>26</v>
      </c>
      <c r="G96" s="147" t="s">
        <v>401</v>
      </c>
      <c r="H96" s="141" t="s">
        <v>44</v>
      </c>
      <c r="I96" s="38" t="s">
        <v>183</v>
      </c>
      <c r="J96" s="39" t="s">
        <v>184</v>
      </c>
      <c r="K96" s="203"/>
      <c r="L96" s="43"/>
      <c r="M96" s="44">
        <f t="shared" si="6"/>
        <v>0</v>
      </c>
      <c r="N96" s="56"/>
    </row>
    <row r="97" spans="1:14" ht="15" thickBot="1">
      <c r="A97" s="198"/>
      <c r="B97" s="199"/>
      <c r="C97" s="200"/>
      <c r="D97" s="201"/>
      <c r="E97" s="141">
        <v>1</v>
      </c>
      <c r="F97" s="141" t="s">
        <v>26</v>
      </c>
      <c r="G97" s="147" t="s">
        <v>401</v>
      </c>
      <c r="H97" s="141" t="s">
        <v>44</v>
      </c>
      <c r="I97" s="38" t="s">
        <v>185</v>
      </c>
      <c r="J97" s="39" t="s">
        <v>186</v>
      </c>
      <c r="K97" s="203"/>
      <c r="L97" s="43"/>
      <c r="M97" s="44">
        <f t="shared" si="6"/>
        <v>0</v>
      </c>
      <c r="N97" s="56"/>
    </row>
    <row r="98" spans="1:14" ht="15" thickBot="1">
      <c r="A98" s="198"/>
      <c r="B98" s="199"/>
      <c r="C98" s="200"/>
      <c r="D98" s="201"/>
      <c r="E98" s="141">
        <v>1</v>
      </c>
      <c r="F98" s="141" t="s">
        <v>26</v>
      </c>
      <c r="G98" s="147" t="s">
        <v>401</v>
      </c>
      <c r="H98" s="141" t="s">
        <v>44</v>
      </c>
      <c r="I98" s="38" t="s">
        <v>187</v>
      </c>
      <c r="J98" s="39" t="s">
        <v>188</v>
      </c>
      <c r="K98" s="203"/>
      <c r="L98" s="43"/>
      <c r="M98" s="44">
        <f t="shared" si="6"/>
        <v>0</v>
      </c>
      <c r="N98" s="56"/>
    </row>
    <row r="99" spans="1:14" ht="15" thickBot="1">
      <c r="A99" s="198"/>
      <c r="B99" s="199"/>
      <c r="C99" s="200"/>
      <c r="D99" s="201"/>
      <c r="E99" s="141">
        <v>1</v>
      </c>
      <c r="F99" s="141" t="s">
        <v>26</v>
      </c>
      <c r="G99" s="147" t="s">
        <v>401</v>
      </c>
      <c r="H99" s="141" t="s">
        <v>44</v>
      </c>
      <c r="I99" s="38" t="s">
        <v>189</v>
      </c>
      <c r="J99" s="39" t="s">
        <v>190</v>
      </c>
      <c r="K99" s="203"/>
      <c r="L99" s="43"/>
      <c r="M99" s="44">
        <f t="shared" si="6"/>
        <v>0</v>
      </c>
      <c r="N99" s="56"/>
    </row>
    <row r="100" spans="1:14" ht="15" thickBot="1">
      <c r="A100" s="198"/>
      <c r="B100" s="199"/>
      <c r="C100" s="200"/>
      <c r="D100" s="201"/>
      <c r="E100" s="141">
        <v>1</v>
      </c>
      <c r="F100" s="141" t="s">
        <v>26</v>
      </c>
      <c r="G100" s="147" t="s">
        <v>401</v>
      </c>
      <c r="H100" s="141" t="s">
        <v>44</v>
      </c>
      <c r="I100" s="38" t="s">
        <v>191</v>
      </c>
      <c r="J100" s="39" t="s">
        <v>192</v>
      </c>
      <c r="K100" s="203"/>
      <c r="L100" s="43"/>
      <c r="M100" s="44">
        <f t="shared" si="6"/>
        <v>0</v>
      </c>
      <c r="N100" s="56"/>
    </row>
    <row r="101" spans="1:14" ht="15" thickBot="1">
      <c r="A101" s="198"/>
      <c r="B101" s="199"/>
      <c r="C101" s="200"/>
      <c r="D101" s="201"/>
      <c r="E101" s="141">
        <v>1</v>
      </c>
      <c r="F101" s="141" t="s">
        <v>26</v>
      </c>
      <c r="G101" s="147" t="s">
        <v>401</v>
      </c>
      <c r="H101" s="141" t="s">
        <v>44</v>
      </c>
      <c r="I101" s="38" t="s">
        <v>193</v>
      </c>
      <c r="J101" s="39" t="s">
        <v>194</v>
      </c>
      <c r="K101" s="203"/>
      <c r="L101" s="43"/>
      <c r="M101" s="44">
        <f t="shared" si="6"/>
        <v>0</v>
      </c>
      <c r="N101" s="56"/>
    </row>
    <row r="102" spans="1:14" ht="15" thickBot="1">
      <c r="A102" s="198"/>
      <c r="B102" s="199"/>
      <c r="C102" s="200"/>
      <c r="D102" s="201"/>
      <c r="E102" s="141">
        <v>1</v>
      </c>
      <c r="F102" s="141" t="s">
        <v>26</v>
      </c>
      <c r="G102" s="147" t="s">
        <v>401</v>
      </c>
      <c r="H102" s="141" t="s">
        <v>44</v>
      </c>
      <c r="I102" s="38" t="s">
        <v>195</v>
      </c>
      <c r="J102" s="39" t="s">
        <v>196</v>
      </c>
      <c r="K102" s="203"/>
      <c r="L102" s="43"/>
      <c r="M102" s="44">
        <f t="shared" si="6"/>
        <v>0</v>
      </c>
      <c r="N102" s="56"/>
    </row>
    <row r="103" spans="1:14" ht="15" thickBot="1">
      <c r="A103" s="198"/>
      <c r="B103" s="199"/>
      <c r="C103" s="200"/>
      <c r="D103" s="201"/>
      <c r="E103" s="141">
        <v>1</v>
      </c>
      <c r="F103" s="141" t="s">
        <v>26</v>
      </c>
      <c r="G103" s="147" t="s">
        <v>401</v>
      </c>
      <c r="H103" s="141" t="s">
        <v>44</v>
      </c>
      <c r="I103" s="38" t="s">
        <v>197</v>
      </c>
      <c r="J103" s="39" t="s">
        <v>198</v>
      </c>
      <c r="K103" s="203"/>
      <c r="L103" s="43"/>
      <c r="M103" s="44">
        <f t="shared" si="6"/>
        <v>0</v>
      </c>
      <c r="N103" s="56"/>
    </row>
    <row r="104" spans="1:14" ht="15" thickBot="1">
      <c r="A104" s="198"/>
      <c r="B104" s="199"/>
      <c r="C104" s="200"/>
      <c r="D104" s="201"/>
      <c r="E104" s="141">
        <v>1</v>
      </c>
      <c r="F104" s="141" t="s">
        <v>26</v>
      </c>
      <c r="G104" s="147" t="s">
        <v>401</v>
      </c>
      <c r="H104" s="141" t="s">
        <v>44</v>
      </c>
      <c r="I104" s="38" t="s">
        <v>199</v>
      </c>
      <c r="J104" s="39" t="s">
        <v>200</v>
      </c>
      <c r="K104" s="203"/>
      <c r="L104" s="43"/>
      <c r="M104" s="44">
        <f t="shared" si="6"/>
        <v>0</v>
      </c>
      <c r="N104" s="56"/>
    </row>
    <row r="105" spans="1:14" ht="15" thickBot="1">
      <c r="A105" s="198"/>
      <c r="B105" s="199"/>
      <c r="C105" s="200"/>
      <c r="D105" s="201"/>
      <c r="E105" s="141">
        <v>1</v>
      </c>
      <c r="F105" s="141" t="s">
        <v>26</v>
      </c>
      <c r="G105" s="147" t="s">
        <v>401</v>
      </c>
      <c r="H105" s="141" t="s">
        <v>44</v>
      </c>
      <c r="I105" s="38" t="s">
        <v>201</v>
      </c>
      <c r="J105" s="39" t="s">
        <v>202</v>
      </c>
      <c r="K105" s="204"/>
      <c r="L105" s="46"/>
      <c r="M105" s="47">
        <f t="shared" si="6"/>
        <v>0</v>
      </c>
      <c r="N105" s="57"/>
    </row>
    <row r="106" spans="1:14" ht="15.75" customHeight="1" thickBot="1">
      <c r="A106" s="205">
        <v>3</v>
      </c>
      <c r="B106" s="206" t="s">
        <v>203</v>
      </c>
      <c r="C106" s="193" t="s">
        <v>402</v>
      </c>
      <c r="D106" s="194" t="s">
        <v>204</v>
      </c>
      <c r="E106" s="141">
        <v>3</v>
      </c>
      <c r="F106" s="141" t="s">
        <v>203</v>
      </c>
      <c r="G106" s="147" t="s">
        <v>402</v>
      </c>
      <c r="H106" s="141" t="s">
        <v>204</v>
      </c>
      <c r="I106" s="58" t="s">
        <v>205</v>
      </c>
      <c r="J106" s="59" t="s">
        <v>206</v>
      </c>
      <c r="K106" s="195">
        <v>39281849</v>
      </c>
      <c r="L106" s="60">
        <v>1385.46</v>
      </c>
      <c r="M106" s="61">
        <f>+L106/(+$L$106+$L$107+$L$108)</f>
        <v>0.63235294117647056</v>
      </c>
      <c r="N106" s="62">
        <f>+K106*M106/129</f>
        <v>192558.08333333334</v>
      </c>
    </row>
    <row r="107" spans="1:14" ht="15" thickBot="1">
      <c r="A107" s="205"/>
      <c r="B107" s="206"/>
      <c r="C107" s="193"/>
      <c r="D107" s="194"/>
      <c r="E107" s="141">
        <v>3</v>
      </c>
      <c r="F107" s="141" t="s">
        <v>203</v>
      </c>
      <c r="G107" s="147" t="s">
        <v>402</v>
      </c>
      <c r="H107" s="141" t="s">
        <v>204</v>
      </c>
      <c r="I107" s="58" t="s">
        <v>207</v>
      </c>
      <c r="J107" s="59" t="s">
        <v>208</v>
      </c>
      <c r="K107" s="196"/>
      <c r="L107" s="63">
        <v>322.2</v>
      </c>
      <c r="M107" s="64">
        <f t="shared" ref="M107:M108" si="7">+L107/(+$L$106+$L$107+$L$108)</f>
        <v>0.14705882352941177</v>
      </c>
      <c r="N107" s="65">
        <f>+K106*M107/30</f>
        <v>192558.08333333334</v>
      </c>
    </row>
    <row r="108" spans="1:14" ht="15" thickBot="1">
      <c r="A108" s="205"/>
      <c r="B108" s="206"/>
      <c r="C108" s="193"/>
      <c r="D108" s="194"/>
      <c r="E108" s="141">
        <v>3</v>
      </c>
      <c r="F108" s="141" t="s">
        <v>203</v>
      </c>
      <c r="G108" s="147" t="s">
        <v>402</v>
      </c>
      <c r="H108" s="141" t="s">
        <v>204</v>
      </c>
      <c r="I108" s="58" t="s">
        <v>209</v>
      </c>
      <c r="J108" s="59" t="s">
        <v>210</v>
      </c>
      <c r="K108" s="197"/>
      <c r="L108" s="66">
        <v>483.3</v>
      </c>
      <c r="M108" s="67">
        <f t="shared" si="7"/>
        <v>0.22058823529411764</v>
      </c>
      <c r="N108" s="68">
        <f>+K106*M108/45</f>
        <v>192558.08333333334</v>
      </c>
    </row>
    <row r="109" spans="1:14" ht="15" thickBot="1">
      <c r="A109" s="205"/>
      <c r="B109" s="206"/>
      <c r="C109" s="193" t="s">
        <v>403</v>
      </c>
      <c r="D109" s="194" t="s">
        <v>211</v>
      </c>
      <c r="E109" s="141">
        <v>3</v>
      </c>
      <c r="F109" s="141" t="s">
        <v>203</v>
      </c>
      <c r="G109" s="147" t="s">
        <v>403</v>
      </c>
      <c r="H109" s="141" t="s">
        <v>211</v>
      </c>
      <c r="I109" s="58" t="s">
        <v>212</v>
      </c>
      <c r="J109" s="59" t="s">
        <v>213</v>
      </c>
      <c r="K109" s="195"/>
      <c r="L109" s="60"/>
      <c r="M109" s="61" t="e">
        <f>+L109/(+$L$109+$L$110)</f>
        <v>#DIV/0!</v>
      </c>
      <c r="N109" s="62"/>
    </row>
    <row r="110" spans="1:14" ht="15" thickBot="1">
      <c r="A110" s="205"/>
      <c r="B110" s="206"/>
      <c r="C110" s="193"/>
      <c r="D110" s="194"/>
      <c r="E110" s="141">
        <v>3</v>
      </c>
      <c r="F110" s="141" t="s">
        <v>203</v>
      </c>
      <c r="G110" s="147" t="s">
        <v>403</v>
      </c>
      <c r="H110" s="141" t="s">
        <v>211</v>
      </c>
      <c r="I110" s="58" t="s">
        <v>214</v>
      </c>
      <c r="J110" s="59" t="s">
        <v>215</v>
      </c>
      <c r="K110" s="197"/>
      <c r="L110" s="66"/>
      <c r="M110" s="67" t="e">
        <f>+L110/(+$L$109+$L$110)</f>
        <v>#DIV/0!</v>
      </c>
      <c r="N110" s="68"/>
    </row>
    <row r="111" spans="1:14" ht="15" thickBot="1">
      <c r="A111" s="205"/>
      <c r="B111" s="206"/>
      <c r="C111" s="193" t="s">
        <v>404</v>
      </c>
      <c r="D111" s="194" t="s">
        <v>216</v>
      </c>
      <c r="E111" s="141">
        <v>3</v>
      </c>
      <c r="F111" s="141" t="s">
        <v>203</v>
      </c>
      <c r="G111" s="147" t="s">
        <v>404</v>
      </c>
      <c r="H111" s="141" t="s">
        <v>216</v>
      </c>
      <c r="I111" s="58" t="s">
        <v>217</v>
      </c>
      <c r="J111" s="59" t="s">
        <v>218</v>
      </c>
      <c r="K111" s="195"/>
      <c r="L111" s="60"/>
      <c r="M111" s="61" t="e">
        <f>+L111/(+$L$111+$L$112)</f>
        <v>#DIV/0!</v>
      </c>
      <c r="N111" s="62"/>
    </row>
    <row r="112" spans="1:14" ht="15" thickBot="1">
      <c r="A112" s="205"/>
      <c r="B112" s="206"/>
      <c r="C112" s="193"/>
      <c r="D112" s="194"/>
      <c r="E112" s="141">
        <v>3</v>
      </c>
      <c r="F112" s="141" t="s">
        <v>203</v>
      </c>
      <c r="G112" s="147" t="s">
        <v>404</v>
      </c>
      <c r="H112" s="141" t="s">
        <v>216</v>
      </c>
      <c r="I112" s="58" t="s">
        <v>219</v>
      </c>
      <c r="J112" s="59" t="s">
        <v>220</v>
      </c>
      <c r="K112" s="197"/>
      <c r="L112" s="66"/>
      <c r="M112" s="67" t="e">
        <f>+L112/(+$L$111+$L$112)</f>
        <v>#DIV/0!</v>
      </c>
      <c r="N112" s="68"/>
    </row>
    <row r="113" spans="1:14" ht="15" thickBot="1">
      <c r="A113" s="205"/>
      <c r="B113" s="206"/>
      <c r="C113" s="193" t="s">
        <v>405</v>
      </c>
      <c r="D113" s="194" t="s">
        <v>221</v>
      </c>
      <c r="E113" s="141">
        <v>3</v>
      </c>
      <c r="F113" s="141" t="s">
        <v>203</v>
      </c>
      <c r="G113" s="147" t="s">
        <v>405</v>
      </c>
      <c r="H113" s="141" t="s">
        <v>221</v>
      </c>
      <c r="I113" s="58" t="s">
        <v>222</v>
      </c>
      <c r="J113" s="59" t="s">
        <v>223</v>
      </c>
      <c r="K113" s="195"/>
      <c r="L113" s="60"/>
      <c r="M113" s="61" t="e">
        <f>+L113/(+$L$113+$L$114)</f>
        <v>#DIV/0!</v>
      </c>
      <c r="N113" s="62"/>
    </row>
    <row r="114" spans="1:14" ht="15" thickBot="1">
      <c r="A114" s="205"/>
      <c r="B114" s="206"/>
      <c r="C114" s="193"/>
      <c r="D114" s="194"/>
      <c r="E114" s="141">
        <v>3</v>
      </c>
      <c r="F114" s="141" t="s">
        <v>203</v>
      </c>
      <c r="G114" s="147" t="s">
        <v>405</v>
      </c>
      <c r="H114" s="141" t="s">
        <v>221</v>
      </c>
      <c r="I114" s="58" t="s">
        <v>224</v>
      </c>
      <c r="J114" s="59" t="s">
        <v>225</v>
      </c>
      <c r="K114" s="197"/>
      <c r="L114" s="66"/>
      <c r="M114" s="67" t="e">
        <f>+L114/(+$L$113+$L$114)</f>
        <v>#DIV/0!</v>
      </c>
      <c r="N114" s="68"/>
    </row>
    <row r="115" spans="1:14" ht="15" thickBot="1">
      <c r="A115" s="205"/>
      <c r="B115" s="206"/>
      <c r="C115" s="193" t="s">
        <v>406</v>
      </c>
      <c r="D115" s="194" t="s">
        <v>226</v>
      </c>
      <c r="E115" s="141">
        <v>3</v>
      </c>
      <c r="F115" s="141" t="s">
        <v>203</v>
      </c>
      <c r="G115" s="147" t="s">
        <v>406</v>
      </c>
      <c r="H115" s="141" t="s">
        <v>226</v>
      </c>
      <c r="I115" s="58" t="s">
        <v>227</v>
      </c>
      <c r="J115" s="59" t="s">
        <v>228</v>
      </c>
      <c r="K115" s="195"/>
      <c r="L115" s="60"/>
      <c r="M115" s="61" t="e">
        <f>+L115/(+$L$115+$L$116)</f>
        <v>#DIV/0!</v>
      </c>
      <c r="N115" s="62"/>
    </row>
    <row r="116" spans="1:14" ht="15" thickBot="1">
      <c r="A116" s="205"/>
      <c r="B116" s="206"/>
      <c r="C116" s="193"/>
      <c r="D116" s="194"/>
      <c r="E116" s="141">
        <v>3</v>
      </c>
      <c r="F116" s="141" t="s">
        <v>203</v>
      </c>
      <c r="G116" s="147" t="s">
        <v>406</v>
      </c>
      <c r="H116" s="141" t="s">
        <v>226</v>
      </c>
      <c r="I116" s="58" t="s">
        <v>229</v>
      </c>
      <c r="J116" s="59" t="s">
        <v>230</v>
      </c>
      <c r="K116" s="197"/>
      <c r="L116" s="66"/>
      <c r="M116" s="67" t="e">
        <f>+L116/(+$L$115+$L$116)</f>
        <v>#DIV/0!</v>
      </c>
      <c r="N116" s="68"/>
    </row>
    <row r="117" spans="1:14" ht="15" thickBot="1">
      <c r="A117" s="205"/>
      <c r="B117" s="206"/>
      <c r="C117" s="193" t="s">
        <v>407</v>
      </c>
      <c r="D117" s="194" t="s">
        <v>231</v>
      </c>
      <c r="E117" s="141">
        <v>3</v>
      </c>
      <c r="F117" s="141" t="s">
        <v>203</v>
      </c>
      <c r="G117" s="147" t="s">
        <v>407</v>
      </c>
      <c r="H117" s="141" t="s">
        <v>231</v>
      </c>
      <c r="I117" s="58" t="s">
        <v>232</v>
      </c>
      <c r="J117" s="59" t="s">
        <v>233</v>
      </c>
      <c r="K117" s="195"/>
      <c r="L117" s="60"/>
      <c r="M117" s="61" t="e">
        <f>+L117/(+$L$117+$L$118+$L$119+$L$120)</f>
        <v>#DIV/0!</v>
      </c>
      <c r="N117" s="62"/>
    </row>
    <row r="118" spans="1:14" ht="15" thickBot="1">
      <c r="A118" s="205"/>
      <c r="B118" s="206"/>
      <c r="C118" s="193"/>
      <c r="D118" s="194"/>
      <c r="E118" s="141">
        <v>3</v>
      </c>
      <c r="F118" s="141" t="s">
        <v>203</v>
      </c>
      <c r="G118" s="147" t="s">
        <v>407</v>
      </c>
      <c r="H118" s="141" t="s">
        <v>231</v>
      </c>
      <c r="I118" s="58" t="s">
        <v>234</v>
      </c>
      <c r="J118" s="59" t="s">
        <v>235</v>
      </c>
      <c r="K118" s="196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05"/>
      <c r="B119" s="206"/>
      <c r="C119" s="193"/>
      <c r="D119" s="194"/>
      <c r="E119" s="141">
        <v>3</v>
      </c>
      <c r="F119" s="141" t="s">
        <v>203</v>
      </c>
      <c r="G119" s="147" t="s">
        <v>407</v>
      </c>
      <c r="H119" s="141" t="s">
        <v>231</v>
      </c>
      <c r="I119" s="58" t="s">
        <v>236</v>
      </c>
      <c r="J119" s="59" t="s">
        <v>237</v>
      </c>
      <c r="K119" s="196"/>
      <c r="L119" s="63"/>
      <c r="M119" s="64" t="e">
        <f t="shared" si="8"/>
        <v>#DIV/0!</v>
      </c>
      <c r="N119" s="65"/>
    </row>
    <row r="120" spans="1:14" ht="15" thickBot="1">
      <c r="A120" s="205"/>
      <c r="B120" s="206"/>
      <c r="C120" s="193"/>
      <c r="D120" s="194"/>
      <c r="E120" s="141">
        <v>3</v>
      </c>
      <c r="F120" s="141" t="s">
        <v>203</v>
      </c>
      <c r="G120" s="147" t="s">
        <v>407</v>
      </c>
      <c r="H120" s="141" t="s">
        <v>231</v>
      </c>
      <c r="I120" s="58" t="s">
        <v>238</v>
      </c>
      <c r="J120" s="59" t="s">
        <v>239</v>
      </c>
      <c r="K120" s="197"/>
      <c r="L120" s="66"/>
      <c r="M120" s="67" t="e">
        <f t="shared" si="8"/>
        <v>#DIV/0!</v>
      </c>
      <c r="N120" s="68"/>
    </row>
    <row r="121" spans="1:14" ht="15" thickBot="1">
      <c r="A121" s="205"/>
      <c r="B121" s="206"/>
      <c r="C121" s="193" t="s">
        <v>408</v>
      </c>
      <c r="D121" s="194" t="s">
        <v>240</v>
      </c>
      <c r="E121" s="141">
        <v>3</v>
      </c>
      <c r="F121" s="141" t="s">
        <v>203</v>
      </c>
      <c r="G121" s="147" t="s">
        <v>408</v>
      </c>
      <c r="H121" s="141" t="s">
        <v>240</v>
      </c>
      <c r="I121" s="58" t="s">
        <v>241</v>
      </c>
      <c r="J121" s="59" t="s">
        <v>242</v>
      </c>
      <c r="K121" s="195"/>
      <c r="L121" s="60"/>
      <c r="M121" s="61" t="e">
        <f>+L121/(+$L$121+$L$122)</f>
        <v>#DIV/0!</v>
      </c>
      <c r="N121" s="62"/>
    </row>
    <row r="122" spans="1:14" ht="15" thickBot="1">
      <c r="A122" s="205"/>
      <c r="B122" s="206"/>
      <c r="C122" s="193"/>
      <c r="D122" s="194"/>
      <c r="E122" s="141">
        <v>3</v>
      </c>
      <c r="F122" s="141" t="s">
        <v>203</v>
      </c>
      <c r="G122" s="147" t="s">
        <v>408</v>
      </c>
      <c r="H122" s="141" t="s">
        <v>240</v>
      </c>
      <c r="I122" s="58" t="s">
        <v>243</v>
      </c>
      <c r="J122" s="59" t="s">
        <v>244</v>
      </c>
      <c r="K122" s="197"/>
      <c r="L122" s="66"/>
      <c r="M122" s="67" t="e">
        <f>+L122/(+$L$121+$L$122)</f>
        <v>#DIV/0!</v>
      </c>
      <c r="N122" s="68"/>
    </row>
    <row r="123" spans="1:14" ht="15.75" customHeight="1" thickBot="1">
      <c r="A123" s="207">
        <v>4</v>
      </c>
      <c r="B123" s="208" t="s">
        <v>245</v>
      </c>
      <c r="C123" s="69" t="s">
        <v>409</v>
      </c>
      <c r="D123" s="138" t="s">
        <v>246</v>
      </c>
      <c r="E123" s="141">
        <v>4</v>
      </c>
      <c r="F123" s="141" t="s">
        <v>245</v>
      </c>
      <c r="G123" s="147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247</v>
      </c>
      <c r="K123" s="72">
        <v>26814692</v>
      </c>
      <c r="L123" s="73">
        <v>2080</v>
      </c>
      <c r="M123" s="74">
        <f>+L123/L123</f>
        <v>1</v>
      </c>
      <c r="N123" s="75">
        <f>+K123*M123/32</f>
        <v>837959.125</v>
      </c>
    </row>
    <row r="124" spans="1:14" ht="15" thickBot="1">
      <c r="A124" s="207"/>
      <c r="B124" s="208"/>
      <c r="C124" s="209" t="s">
        <v>410</v>
      </c>
      <c r="D124" s="210" t="s">
        <v>248</v>
      </c>
      <c r="E124" s="141">
        <v>4</v>
      </c>
      <c r="F124" s="141" t="s">
        <v>245</v>
      </c>
      <c r="G124" s="147" t="s">
        <v>410</v>
      </c>
      <c r="H124" s="141" t="s">
        <v>248</v>
      </c>
      <c r="I124" s="70">
        <v>239</v>
      </c>
      <c r="J124" s="71" t="s">
        <v>249</v>
      </c>
      <c r="K124" s="211"/>
      <c r="L124" s="77"/>
      <c r="M124" s="78" t="e">
        <f>+L124/(SUM($L$124:$L$159))</f>
        <v>#DIV/0!</v>
      </c>
      <c r="N124" s="79"/>
    </row>
    <row r="125" spans="1:14" ht="15" thickBot="1">
      <c r="A125" s="207"/>
      <c r="B125" s="208"/>
      <c r="C125" s="209"/>
      <c r="D125" s="210"/>
      <c r="E125" s="141">
        <v>4</v>
      </c>
      <c r="F125" s="141" t="s">
        <v>245</v>
      </c>
      <c r="G125" s="147" t="s">
        <v>410</v>
      </c>
      <c r="H125" s="141" t="s">
        <v>248</v>
      </c>
      <c r="I125" s="70" t="s">
        <v>250</v>
      </c>
      <c r="J125" s="80" t="s">
        <v>144</v>
      </c>
      <c r="K125" s="212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07"/>
      <c r="B126" s="208"/>
      <c r="C126" s="209"/>
      <c r="D126" s="210"/>
      <c r="E126" s="141">
        <v>4</v>
      </c>
      <c r="F126" s="141" t="s">
        <v>245</v>
      </c>
      <c r="G126" s="147" t="s">
        <v>410</v>
      </c>
      <c r="H126" s="141" t="s">
        <v>248</v>
      </c>
      <c r="I126" s="70" t="s">
        <v>251</v>
      </c>
      <c r="J126" s="80" t="s">
        <v>50</v>
      </c>
      <c r="K126" s="212"/>
      <c r="L126" s="81"/>
      <c r="M126" s="82" t="e">
        <f t="shared" si="10"/>
        <v>#DIV/0!</v>
      </c>
      <c r="N126" s="83"/>
    </row>
    <row r="127" spans="1:14" ht="15" thickBot="1">
      <c r="A127" s="207"/>
      <c r="B127" s="208"/>
      <c r="C127" s="209"/>
      <c r="D127" s="210"/>
      <c r="E127" s="141">
        <v>4</v>
      </c>
      <c r="F127" s="141" t="s">
        <v>245</v>
      </c>
      <c r="G127" s="147" t="s">
        <v>410</v>
      </c>
      <c r="H127" s="141" t="s">
        <v>248</v>
      </c>
      <c r="I127" s="70" t="s">
        <v>252</v>
      </c>
      <c r="J127" s="80" t="s">
        <v>52</v>
      </c>
      <c r="K127" s="212"/>
      <c r="L127" s="81"/>
      <c r="M127" s="82" t="e">
        <f t="shared" si="10"/>
        <v>#DIV/0!</v>
      </c>
      <c r="N127" s="83"/>
    </row>
    <row r="128" spans="1:14" ht="15.75" customHeight="1" thickBot="1">
      <c r="A128" s="207"/>
      <c r="B128" s="208"/>
      <c r="C128" s="209"/>
      <c r="D128" s="210"/>
      <c r="E128" s="141">
        <v>4</v>
      </c>
      <c r="F128" s="141" t="s">
        <v>245</v>
      </c>
      <c r="G128" s="147" t="s">
        <v>410</v>
      </c>
      <c r="H128" s="141" t="s">
        <v>248</v>
      </c>
      <c r="I128" s="70" t="s">
        <v>253</v>
      </c>
      <c r="J128" s="80" t="s">
        <v>254</v>
      </c>
      <c r="K128" s="212"/>
      <c r="L128" s="81"/>
      <c r="M128" s="82" t="e">
        <f t="shared" si="10"/>
        <v>#DIV/0!</v>
      </c>
      <c r="N128" s="83"/>
    </row>
    <row r="129" spans="1:14" ht="15.75" customHeight="1" thickBot="1">
      <c r="A129" s="207"/>
      <c r="B129" s="208"/>
      <c r="C129" s="209"/>
      <c r="D129" s="210"/>
      <c r="E129" s="141">
        <v>4</v>
      </c>
      <c r="F129" s="141" t="s">
        <v>245</v>
      </c>
      <c r="G129" s="147" t="s">
        <v>410</v>
      </c>
      <c r="H129" s="141" t="s">
        <v>248</v>
      </c>
      <c r="I129" s="70" t="s">
        <v>255</v>
      </c>
      <c r="J129" s="80" t="s">
        <v>256</v>
      </c>
      <c r="K129" s="212"/>
      <c r="L129" s="81"/>
      <c r="M129" s="82" t="e">
        <f t="shared" si="10"/>
        <v>#DIV/0!</v>
      </c>
      <c r="N129" s="83"/>
    </row>
    <row r="130" spans="1:14" ht="15" thickBot="1">
      <c r="A130" s="207"/>
      <c r="B130" s="208"/>
      <c r="C130" s="209"/>
      <c r="D130" s="210"/>
      <c r="E130" s="141">
        <v>4</v>
      </c>
      <c r="F130" s="141" t="s">
        <v>245</v>
      </c>
      <c r="G130" s="147" t="s">
        <v>410</v>
      </c>
      <c r="H130" s="141" t="s">
        <v>248</v>
      </c>
      <c r="I130" s="70" t="s">
        <v>257</v>
      </c>
      <c r="J130" s="80" t="s">
        <v>54</v>
      </c>
      <c r="K130" s="212"/>
      <c r="L130" s="81"/>
      <c r="M130" s="82" t="e">
        <f t="shared" si="10"/>
        <v>#DIV/0!</v>
      </c>
      <c r="N130" s="83"/>
    </row>
    <row r="131" spans="1:14" ht="15" thickBot="1">
      <c r="A131" s="207"/>
      <c r="B131" s="208"/>
      <c r="C131" s="209"/>
      <c r="D131" s="210"/>
      <c r="E131" s="141">
        <v>4</v>
      </c>
      <c r="F131" s="141" t="s">
        <v>245</v>
      </c>
      <c r="G131" s="147" t="s">
        <v>410</v>
      </c>
      <c r="H131" s="141" t="s">
        <v>248</v>
      </c>
      <c r="I131" s="70" t="s">
        <v>258</v>
      </c>
      <c r="J131" s="80" t="s">
        <v>259</v>
      </c>
      <c r="K131" s="212"/>
      <c r="L131" s="81"/>
      <c r="M131" s="82" t="e">
        <f t="shared" si="10"/>
        <v>#DIV/0!</v>
      </c>
      <c r="N131" s="83"/>
    </row>
    <row r="132" spans="1:14" ht="15" thickBot="1">
      <c r="A132" s="207"/>
      <c r="B132" s="208"/>
      <c r="C132" s="209"/>
      <c r="D132" s="210"/>
      <c r="E132" s="141">
        <v>4</v>
      </c>
      <c r="F132" s="141" t="s">
        <v>245</v>
      </c>
      <c r="G132" s="147" t="s">
        <v>410</v>
      </c>
      <c r="H132" s="141" t="s">
        <v>248</v>
      </c>
      <c r="I132" s="70" t="s">
        <v>260</v>
      </c>
      <c r="J132" s="80" t="s">
        <v>261</v>
      </c>
      <c r="K132" s="212"/>
      <c r="L132" s="81"/>
      <c r="M132" s="82" t="e">
        <f t="shared" si="10"/>
        <v>#DIV/0!</v>
      </c>
      <c r="N132" s="83"/>
    </row>
    <row r="133" spans="1:14" ht="15" thickBot="1">
      <c r="A133" s="207"/>
      <c r="B133" s="208"/>
      <c r="C133" s="209"/>
      <c r="D133" s="210"/>
      <c r="E133" s="141">
        <v>4</v>
      </c>
      <c r="F133" s="141" t="s">
        <v>245</v>
      </c>
      <c r="G133" s="147" t="s">
        <v>410</v>
      </c>
      <c r="H133" s="141" t="s">
        <v>248</v>
      </c>
      <c r="I133" s="70" t="s">
        <v>262</v>
      </c>
      <c r="J133" s="80" t="s">
        <v>263</v>
      </c>
      <c r="K133" s="212"/>
      <c r="L133" s="81"/>
      <c r="M133" s="82" t="e">
        <f t="shared" si="10"/>
        <v>#DIV/0!</v>
      </c>
      <c r="N133" s="83"/>
    </row>
    <row r="134" spans="1:14" ht="15" thickBot="1">
      <c r="A134" s="207"/>
      <c r="B134" s="208"/>
      <c r="C134" s="209"/>
      <c r="D134" s="210"/>
      <c r="E134" s="141">
        <v>4</v>
      </c>
      <c r="F134" s="141" t="s">
        <v>245</v>
      </c>
      <c r="G134" s="147" t="s">
        <v>410</v>
      </c>
      <c r="H134" s="141" t="s">
        <v>248</v>
      </c>
      <c r="I134" s="70" t="s">
        <v>264</v>
      </c>
      <c r="J134" s="80" t="s">
        <v>164</v>
      </c>
      <c r="K134" s="212"/>
      <c r="L134" s="81"/>
      <c r="M134" s="82" t="e">
        <f t="shared" si="10"/>
        <v>#DIV/0!</v>
      </c>
      <c r="N134" s="83"/>
    </row>
    <row r="135" spans="1:14" ht="15" thickBot="1">
      <c r="A135" s="207"/>
      <c r="B135" s="208"/>
      <c r="C135" s="209"/>
      <c r="D135" s="210"/>
      <c r="E135" s="141">
        <v>4</v>
      </c>
      <c r="F135" s="141" t="s">
        <v>245</v>
      </c>
      <c r="G135" s="147" t="s">
        <v>410</v>
      </c>
      <c r="H135" s="141" t="s">
        <v>248</v>
      </c>
      <c r="I135" s="70" t="s">
        <v>265</v>
      </c>
      <c r="J135" s="80" t="s">
        <v>266</v>
      </c>
      <c r="K135" s="212"/>
      <c r="L135" s="81"/>
      <c r="M135" s="82" t="e">
        <f t="shared" si="10"/>
        <v>#DIV/0!</v>
      </c>
      <c r="N135" s="83"/>
    </row>
    <row r="136" spans="1:14" ht="15" thickBot="1">
      <c r="A136" s="207"/>
      <c r="B136" s="208"/>
      <c r="C136" s="209"/>
      <c r="D136" s="210"/>
      <c r="E136" s="141">
        <v>4</v>
      </c>
      <c r="F136" s="141" t="s">
        <v>245</v>
      </c>
      <c r="G136" s="147" t="s">
        <v>410</v>
      </c>
      <c r="H136" s="141" t="s">
        <v>248</v>
      </c>
      <c r="I136" s="70" t="s">
        <v>267</v>
      </c>
      <c r="J136" s="80" t="s">
        <v>56</v>
      </c>
      <c r="K136" s="212"/>
      <c r="L136" s="81"/>
      <c r="M136" s="82" t="e">
        <f t="shared" si="10"/>
        <v>#DIV/0!</v>
      </c>
      <c r="N136" s="83"/>
    </row>
    <row r="137" spans="1:14" ht="15" thickBot="1">
      <c r="A137" s="207"/>
      <c r="B137" s="208"/>
      <c r="C137" s="209"/>
      <c r="D137" s="210"/>
      <c r="E137" s="141">
        <v>4</v>
      </c>
      <c r="F137" s="141" t="s">
        <v>245</v>
      </c>
      <c r="G137" s="147" t="s">
        <v>410</v>
      </c>
      <c r="H137" s="141" t="s">
        <v>248</v>
      </c>
      <c r="I137" s="70" t="s">
        <v>268</v>
      </c>
      <c r="J137" s="80" t="s">
        <v>158</v>
      </c>
      <c r="K137" s="212"/>
      <c r="L137" s="81"/>
      <c r="M137" s="82" t="e">
        <f t="shared" si="10"/>
        <v>#DIV/0!</v>
      </c>
      <c r="N137" s="83"/>
    </row>
    <row r="138" spans="1:14" ht="15" thickBot="1">
      <c r="A138" s="207"/>
      <c r="B138" s="208"/>
      <c r="C138" s="209"/>
      <c r="D138" s="210"/>
      <c r="E138" s="141">
        <v>4</v>
      </c>
      <c r="F138" s="141" t="s">
        <v>245</v>
      </c>
      <c r="G138" s="147" t="s">
        <v>410</v>
      </c>
      <c r="H138" s="141" t="s">
        <v>248</v>
      </c>
      <c r="I138" s="70" t="s">
        <v>269</v>
      </c>
      <c r="J138" s="80" t="s">
        <v>270</v>
      </c>
      <c r="K138" s="212"/>
      <c r="L138" s="81"/>
      <c r="M138" s="82" t="e">
        <f t="shared" si="10"/>
        <v>#DIV/0!</v>
      </c>
      <c r="N138" s="83"/>
    </row>
    <row r="139" spans="1:14" ht="15" thickBot="1">
      <c r="A139" s="207"/>
      <c r="B139" s="208"/>
      <c r="C139" s="209"/>
      <c r="D139" s="210"/>
      <c r="E139" s="141">
        <v>4</v>
      </c>
      <c r="F139" s="141" t="s">
        <v>245</v>
      </c>
      <c r="G139" s="147" t="s">
        <v>410</v>
      </c>
      <c r="H139" s="141" t="s">
        <v>248</v>
      </c>
      <c r="I139" s="70" t="s">
        <v>271</v>
      </c>
      <c r="J139" s="80" t="s">
        <v>272</v>
      </c>
      <c r="K139" s="212"/>
      <c r="L139" s="81"/>
      <c r="M139" s="82" t="e">
        <f t="shared" si="10"/>
        <v>#DIV/0!</v>
      </c>
      <c r="N139" s="83"/>
    </row>
    <row r="140" spans="1:14" ht="15" thickBot="1">
      <c r="A140" s="207"/>
      <c r="B140" s="208"/>
      <c r="C140" s="209"/>
      <c r="D140" s="210"/>
      <c r="E140" s="141">
        <v>4</v>
      </c>
      <c r="F140" s="141" t="s">
        <v>245</v>
      </c>
      <c r="G140" s="147" t="s">
        <v>410</v>
      </c>
      <c r="H140" s="141" t="s">
        <v>248</v>
      </c>
      <c r="I140" s="70" t="s">
        <v>273</v>
      </c>
      <c r="J140" s="80" t="s">
        <v>274</v>
      </c>
      <c r="K140" s="212"/>
      <c r="L140" s="81"/>
      <c r="M140" s="82" t="e">
        <f t="shared" si="10"/>
        <v>#DIV/0!</v>
      </c>
      <c r="N140" s="83"/>
    </row>
    <row r="141" spans="1:14" ht="15" thickBot="1">
      <c r="A141" s="207"/>
      <c r="B141" s="208"/>
      <c r="C141" s="209"/>
      <c r="D141" s="210"/>
      <c r="E141" s="141">
        <v>4</v>
      </c>
      <c r="F141" s="141" t="s">
        <v>245</v>
      </c>
      <c r="G141" s="147" t="s">
        <v>410</v>
      </c>
      <c r="H141" s="141" t="s">
        <v>248</v>
      </c>
      <c r="I141" s="70" t="s">
        <v>275</v>
      </c>
      <c r="J141" s="80" t="s">
        <v>276</v>
      </c>
      <c r="K141" s="212"/>
      <c r="L141" s="81"/>
      <c r="M141" s="82" t="e">
        <f t="shared" si="10"/>
        <v>#DIV/0!</v>
      </c>
      <c r="N141" s="83"/>
    </row>
    <row r="142" spans="1:14" ht="15" thickBot="1">
      <c r="A142" s="207"/>
      <c r="B142" s="208"/>
      <c r="C142" s="209"/>
      <c r="D142" s="210"/>
      <c r="E142" s="141">
        <v>4</v>
      </c>
      <c r="F142" s="141" t="s">
        <v>245</v>
      </c>
      <c r="G142" s="147" t="s">
        <v>410</v>
      </c>
      <c r="H142" s="141" t="s">
        <v>248</v>
      </c>
      <c r="I142" s="70" t="s">
        <v>277</v>
      </c>
      <c r="J142" s="80" t="s">
        <v>278</v>
      </c>
      <c r="K142" s="212"/>
      <c r="L142" s="81"/>
      <c r="M142" s="82" t="e">
        <f t="shared" si="10"/>
        <v>#DIV/0!</v>
      </c>
      <c r="N142" s="83"/>
    </row>
    <row r="143" spans="1:14" ht="15" thickBot="1">
      <c r="A143" s="207"/>
      <c r="B143" s="208"/>
      <c r="C143" s="209"/>
      <c r="D143" s="210"/>
      <c r="E143" s="141">
        <v>4</v>
      </c>
      <c r="F143" s="141" t="s">
        <v>245</v>
      </c>
      <c r="G143" s="147" t="s">
        <v>410</v>
      </c>
      <c r="H143" s="141" t="s">
        <v>248</v>
      </c>
      <c r="I143" s="70" t="s">
        <v>279</v>
      </c>
      <c r="J143" s="80" t="s">
        <v>280</v>
      </c>
      <c r="K143" s="212"/>
      <c r="L143" s="81"/>
      <c r="M143" s="82" t="e">
        <f t="shared" si="10"/>
        <v>#DIV/0!</v>
      </c>
      <c r="N143" s="83"/>
    </row>
    <row r="144" spans="1:14" ht="15" thickBot="1">
      <c r="A144" s="207"/>
      <c r="B144" s="208"/>
      <c r="C144" s="209"/>
      <c r="D144" s="210"/>
      <c r="E144" s="141">
        <v>4</v>
      </c>
      <c r="F144" s="141" t="s">
        <v>245</v>
      </c>
      <c r="G144" s="147" t="s">
        <v>410</v>
      </c>
      <c r="H144" s="141" t="s">
        <v>248</v>
      </c>
      <c r="I144" s="70" t="s">
        <v>281</v>
      </c>
      <c r="J144" s="80" t="s">
        <v>282</v>
      </c>
      <c r="K144" s="212"/>
      <c r="L144" s="81"/>
      <c r="M144" s="82" t="e">
        <f t="shared" si="10"/>
        <v>#DIV/0!</v>
      </c>
      <c r="N144" s="83"/>
    </row>
    <row r="145" spans="1:14" ht="15" thickBot="1">
      <c r="A145" s="207"/>
      <c r="B145" s="208"/>
      <c r="C145" s="209"/>
      <c r="D145" s="210"/>
      <c r="E145" s="141">
        <v>4</v>
      </c>
      <c r="F145" s="141" t="s">
        <v>245</v>
      </c>
      <c r="G145" s="147" t="s">
        <v>410</v>
      </c>
      <c r="H145" s="141" t="s">
        <v>248</v>
      </c>
      <c r="I145" s="70" t="s">
        <v>283</v>
      </c>
      <c r="J145" s="80" t="s">
        <v>284</v>
      </c>
      <c r="K145" s="212"/>
      <c r="L145" s="81"/>
      <c r="M145" s="82" t="e">
        <f t="shared" si="10"/>
        <v>#DIV/0!</v>
      </c>
      <c r="N145" s="83"/>
    </row>
    <row r="146" spans="1:14" ht="15" thickBot="1">
      <c r="A146" s="207"/>
      <c r="B146" s="208"/>
      <c r="C146" s="209"/>
      <c r="D146" s="210"/>
      <c r="E146" s="141">
        <v>4</v>
      </c>
      <c r="F146" s="141" t="s">
        <v>245</v>
      </c>
      <c r="G146" s="147" t="s">
        <v>410</v>
      </c>
      <c r="H146" s="141" t="s">
        <v>248</v>
      </c>
      <c r="I146" s="70" t="s">
        <v>285</v>
      </c>
      <c r="J146" s="80" t="s">
        <v>286</v>
      </c>
      <c r="K146" s="212"/>
      <c r="L146" s="81"/>
      <c r="M146" s="82" t="e">
        <f t="shared" si="10"/>
        <v>#DIV/0!</v>
      </c>
      <c r="N146" s="83"/>
    </row>
    <row r="147" spans="1:14" ht="15" thickBot="1">
      <c r="A147" s="207"/>
      <c r="B147" s="208"/>
      <c r="C147" s="209"/>
      <c r="D147" s="210"/>
      <c r="E147" s="141">
        <v>4</v>
      </c>
      <c r="F147" s="141" t="s">
        <v>245</v>
      </c>
      <c r="G147" s="147" t="s">
        <v>410</v>
      </c>
      <c r="H147" s="141" t="s">
        <v>248</v>
      </c>
      <c r="I147" s="70" t="s">
        <v>287</v>
      </c>
      <c r="J147" s="80" t="s">
        <v>288</v>
      </c>
      <c r="K147" s="212"/>
      <c r="L147" s="81"/>
      <c r="M147" s="82" t="e">
        <f t="shared" si="10"/>
        <v>#DIV/0!</v>
      </c>
      <c r="N147" s="83"/>
    </row>
    <row r="148" spans="1:14" ht="15" thickBot="1">
      <c r="A148" s="207"/>
      <c r="B148" s="208"/>
      <c r="C148" s="209"/>
      <c r="D148" s="210"/>
      <c r="E148" s="141">
        <v>4</v>
      </c>
      <c r="F148" s="141" t="s">
        <v>245</v>
      </c>
      <c r="G148" s="147" t="s">
        <v>410</v>
      </c>
      <c r="H148" s="141" t="s">
        <v>248</v>
      </c>
      <c r="I148" s="70" t="s">
        <v>289</v>
      </c>
      <c r="J148" s="80" t="s">
        <v>290</v>
      </c>
      <c r="K148" s="212"/>
      <c r="L148" s="81"/>
      <c r="M148" s="82" t="e">
        <f t="shared" si="10"/>
        <v>#DIV/0!</v>
      </c>
      <c r="N148" s="83"/>
    </row>
    <row r="149" spans="1:14" ht="15" thickBot="1">
      <c r="A149" s="207"/>
      <c r="B149" s="208"/>
      <c r="C149" s="209"/>
      <c r="D149" s="210"/>
      <c r="E149" s="141">
        <v>4</v>
      </c>
      <c r="F149" s="141" t="s">
        <v>245</v>
      </c>
      <c r="G149" s="147" t="s">
        <v>410</v>
      </c>
      <c r="H149" s="141" t="s">
        <v>248</v>
      </c>
      <c r="I149" s="70" t="s">
        <v>291</v>
      </c>
      <c r="J149" s="80" t="s">
        <v>292</v>
      </c>
      <c r="K149" s="212"/>
      <c r="L149" s="81"/>
      <c r="M149" s="82" t="e">
        <f t="shared" si="10"/>
        <v>#DIV/0!</v>
      </c>
      <c r="N149" s="83"/>
    </row>
    <row r="150" spans="1:14" ht="15" thickBot="1">
      <c r="A150" s="207"/>
      <c r="B150" s="208"/>
      <c r="C150" s="209"/>
      <c r="D150" s="210"/>
      <c r="E150" s="141">
        <v>4</v>
      </c>
      <c r="F150" s="141" t="s">
        <v>245</v>
      </c>
      <c r="G150" s="147" t="s">
        <v>410</v>
      </c>
      <c r="H150" s="141" t="s">
        <v>248</v>
      </c>
      <c r="I150" s="70" t="s">
        <v>293</v>
      </c>
      <c r="J150" s="80" t="s">
        <v>166</v>
      </c>
      <c r="K150" s="212"/>
      <c r="L150" s="81"/>
      <c r="M150" s="82" t="e">
        <f t="shared" si="10"/>
        <v>#DIV/0!</v>
      </c>
      <c r="N150" s="83"/>
    </row>
    <row r="151" spans="1:14" ht="15" thickBot="1">
      <c r="A151" s="207"/>
      <c r="B151" s="208"/>
      <c r="C151" s="209"/>
      <c r="D151" s="210"/>
      <c r="E151" s="141">
        <v>4</v>
      </c>
      <c r="F151" s="141" t="s">
        <v>245</v>
      </c>
      <c r="G151" s="147" t="s">
        <v>410</v>
      </c>
      <c r="H151" s="141" t="s">
        <v>248</v>
      </c>
      <c r="I151" s="70" t="s">
        <v>294</v>
      </c>
      <c r="J151" s="80" t="s">
        <v>295</v>
      </c>
      <c r="K151" s="212"/>
      <c r="L151" s="81"/>
      <c r="M151" s="82" t="e">
        <f t="shared" si="10"/>
        <v>#DIV/0!</v>
      </c>
      <c r="N151" s="83"/>
    </row>
    <row r="152" spans="1:14" ht="15" thickBot="1">
      <c r="A152" s="207"/>
      <c r="B152" s="208"/>
      <c r="C152" s="209"/>
      <c r="D152" s="210"/>
      <c r="E152" s="141">
        <v>4</v>
      </c>
      <c r="F152" s="141" t="s">
        <v>245</v>
      </c>
      <c r="G152" s="147" t="s">
        <v>410</v>
      </c>
      <c r="H152" s="141" t="s">
        <v>248</v>
      </c>
      <c r="I152" s="70" t="s">
        <v>296</v>
      </c>
      <c r="J152" s="80" t="s">
        <v>297</v>
      </c>
      <c r="K152" s="212"/>
      <c r="L152" s="81"/>
      <c r="M152" s="82" t="e">
        <f t="shared" si="10"/>
        <v>#DIV/0!</v>
      </c>
      <c r="N152" s="83"/>
    </row>
    <row r="153" spans="1:14" ht="15" thickBot="1">
      <c r="A153" s="207"/>
      <c r="B153" s="208"/>
      <c r="C153" s="209"/>
      <c r="D153" s="210"/>
      <c r="E153" s="141">
        <v>4</v>
      </c>
      <c r="F153" s="141" t="s">
        <v>245</v>
      </c>
      <c r="G153" s="147" t="s">
        <v>410</v>
      </c>
      <c r="H153" s="141" t="s">
        <v>248</v>
      </c>
      <c r="I153" s="70" t="s">
        <v>298</v>
      </c>
      <c r="J153" s="80" t="s">
        <v>299</v>
      </c>
      <c r="K153" s="212"/>
      <c r="L153" s="81"/>
      <c r="M153" s="82" t="e">
        <f t="shared" si="10"/>
        <v>#DIV/0!</v>
      </c>
      <c r="N153" s="83"/>
    </row>
    <row r="154" spans="1:14" ht="15" thickBot="1">
      <c r="A154" s="207"/>
      <c r="B154" s="208"/>
      <c r="C154" s="209"/>
      <c r="D154" s="210"/>
      <c r="E154" s="141">
        <v>4</v>
      </c>
      <c r="F154" s="141" t="s">
        <v>245</v>
      </c>
      <c r="G154" s="147" t="s">
        <v>410</v>
      </c>
      <c r="H154" s="141" t="s">
        <v>248</v>
      </c>
      <c r="I154" s="70" t="s">
        <v>300</v>
      </c>
      <c r="J154" s="80" t="s">
        <v>301</v>
      </c>
      <c r="K154" s="212"/>
      <c r="L154" s="81"/>
      <c r="M154" s="82" t="e">
        <f t="shared" si="10"/>
        <v>#DIV/0!</v>
      </c>
      <c r="N154" s="83"/>
    </row>
    <row r="155" spans="1:14" ht="15" thickBot="1">
      <c r="A155" s="207"/>
      <c r="B155" s="208"/>
      <c r="C155" s="209"/>
      <c r="D155" s="210"/>
      <c r="E155" s="141">
        <v>4</v>
      </c>
      <c r="F155" s="141" t="s">
        <v>245</v>
      </c>
      <c r="G155" s="147" t="s">
        <v>410</v>
      </c>
      <c r="H155" s="141" t="s">
        <v>248</v>
      </c>
      <c r="I155" s="70" t="s">
        <v>302</v>
      </c>
      <c r="J155" s="80" t="s">
        <v>148</v>
      </c>
      <c r="K155" s="212"/>
      <c r="L155" s="81"/>
      <c r="M155" s="82" t="e">
        <f t="shared" si="10"/>
        <v>#DIV/0!</v>
      </c>
      <c r="N155" s="83"/>
    </row>
    <row r="156" spans="1:14" ht="15" thickBot="1">
      <c r="A156" s="207"/>
      <c r="B156" s="208"/>
      <c r="C156" s="209"/>
      <c r="D156" s="210"/>
      <c r="E156" s="141">
        <v>4</v>
      </c>
      <c r="F156" s="141" t="s">
        <v>245</v>
      </c>
      <c r="G156" s="147" t="s">
        <v>410</v>
      </c>
      <c r="H156" s="141" t="s">
        <v>248</v>
      </c>
      <c r="I156" s="70" t="s">
        <v>303</v>
      </c>
      <c r="J156" s="80" t="s">
        <v>150</v>
      </c>
      <c r="K156" s="212"/>
      <c r="L156" s="81"/>
      <c r="M156" s="82" t="e">
        <f t="shared" si="10"/>
        <v>#DIV/0!</v>
      </c>
      <c r="N156" s="83"/>
    </row>
    <row r="157" spans="1:14" ht="15" thickBot="1">
      <c r="A157" s="207"/>
      <c r="B157" s="208"/>
      <c r="C157" s="209"/>
      <c r="D157" s="210"/>
      <c r="E157" s="141">
        <v>4</v>
      </c>
      <c r="F157" s="141" t="s">
        <v>245</v>
      </c>
      <c r="G157" s="147" t="s">
        <v>410</v>
      </c>
      <c r="H157" s="141" t="s">
        <v>248</v>
      </c>
      <c r="I157" s="70" t="s">
        <v>304</v>
      </c>
      <c r="J157" s="80" t="s">
        <v>152</v>
      </c>
      <c r="K157" s="212"/>
      <c r="L157" s="81"/>
      <c r="M157" s="82" t="e">
        <f t="shared" si="10"/>
        <v>#DIV/0!</v>
      </c>
      <c r="N157" s="83"/>
    </row>
    <row r="158" spans="1:14" ht="15" thickBot="1">
      <c r="A158" s="207"/>
      <c r="B158" s="208"/>
      <c r="C158" s="209"/>
      <c r="D158" s="210"/>
      <c r="E158" s="141">
        <v>4</v>
      </c>
      <c r="F158" s="141" t="s">
        <v>245</v>
      </c>
      <c r="G158" s="147" t="s">
        <v>410</v>
      </c>
      <c r="H158" s="141" t="s">
        <v>248</v>
      </c>
      <c r="I158" s="70" t="s">
        <v>305</v>
      </c>
      <c r="J158" s="80" t="s">
        <v>154</v>
      </c>
      <c r="K158" s="212"/>
      <c r="L158" s="81"/>
      <c r="M158" s="82" t="e">
        <f t="shared" si="10"/>
        <v>#DIV/0!</v>
      </c>
      <c r="N158" s="83"/>
    </row>
    <row r="159" spans="1:14" ht="15" thickBot="1">
      <c r="A159" s="207"/>
      <c r="B159" s="208"/>
      <c r="C159" s="209"/>
      <c r="D159" s="210"/>
      <c r="E159" s="141">
        <v>4</v>
      </c>
      <c r="F159" s="141" t="s">
        <v>245</v>
      </c>
      <c r="G159" s="147" t="s">
        <v>410</v>
      </c>
      <c r="H159" s="141" t="s">
        <v>248</v>
      </c>
      <c r="I159" s="70" t="s">
        <v>306</v>
      </c>
      <c r="J159" s="80" t="s">
        <v>160</v>
      </c>
      <c r="K159" s="213"/>
      <c r="L159" s="84"/>
      <c r="M159" s="85" t="e">
        <f t="shared" si="10"/>
        <v>#DIV/0!</v>
      </c>
      <c r="N159" s="86"/>
    </row>
    <row r="160" spans="1:14" ht="15.75" customHeight="1" thickBot="1">
      <c r="A160" s="226">
        <v>5</v>
      </c>
      <c r="B160" s="227" t="s">
        <v>307</v>
      </c>
      <c r="C160" s="218" t="s">
        <v>411</v>
      </c>
      <c r="D160" s="214" t="s">
        <v>308</v>
      </c>
      <c r="E160" s="141">
        <v>5</v>
      </c>
      <c r="F160" s="141" t="s">
        <v>307</v>
      </c>
      <c r="G160" s="147" t="s">
        <v>411</v>
      </c>
      <c r="H160" s="141" t="s">
        <v>308</v>
      </c>
      <c r="I160" s="95" t="s">
        <v>309</v>
      </c>
      <c r="J160" s="96" t="s">
        <v>310</v>
      </c>
      <c r="K160" s="215">
        <v>14910177</v>
      </c>
      <c r="L160" s="97">
        <v>14355</v>
      </c>
      <c r="M160" s="98">
        <f>+L160/(+$L$160+$L$161)</f>
        <v>1</v>
      </c>
      <c r="N160" s="99">
        <f>+K160*M160/7250</f>
        <v>2056.5761379310343</v>
      </c>
    </row>
    <row r="161" spans="1:14" ht="15" thickBot="1">
      <c r="A161" s="226"/>
      <c r="B161" s="227"/>
      <c r="C161" s="218"/>
      <c r="D161" s="214"/>
      <c r="E161" s="141">
        <v>5</v>
      </c>
      <c r="F161" s="141" t="s">
        <v>307</v>
      </c>
      <c r="G161" s="147" t="s">
        <v>411</v>
      </c>
      <c r="H161" s="141" t="s">
        <v>308</v>
      </c>
      <c r="I161" s="95" t="s">
        <v>311</v>
      </c>
      <c r="J161" s="100" t="s">
        <v>312</v>
      </c>
      <c r="K161" s="217"/>
      <c r="L161" s="101"/>
      <c r="M161" s="102">
        <f>+L161/(+$L$160+$L$161)</f>
        <v>0</v>
      </c>
      <c r="N161" s="103"/>
    </row>
    <row r="162" spans="1:14" ht="15" thickBot="1">
      <c r="A162" s="226"/>
      <c r="B162" s="227"/>
      <c r="C162" s="218" t="s">
        <v>412</v>
      </c>
      <c r="D162" s="214" t="s">
        <v>313</v>
      </c>
      <c r="E162" s="141">
        <v>5</v>
      </c>
      <c r="F162" s="141" t="s">
        <v>307</v>
      </c>
      <c r="G162" s="147" t="s">
        <v>412</v>
      </c>
      <c r="H162" s="141" t="s">
        <v>313</v>
      </c>
      <c r="I162" s="95" t="s">
        <v>314</v>
      </c>
      <c r="J162" s="96" t="s">
        <v>315</v>
      </c>
      <c r="K162" s="215">
        <v>7743506</v>
      </c>
      <c r="L162" s="97">
        <v>3471.82</v>
      </c>
      <c r="M162" s="98">
        <f>+L162/(+$L$162+$L$163+$L$164)</f>
        <v>1</v>
      </c>
      <c r="N162" s="99">
        <f>+K162*M162/734</f>
        <v>10549.735694822888</v>
      </c>
    </row>
    <row r="163" spans="1:14" ht="15" thickBot="1">
      <c r="A163" s="226"/>
      <c r="B163" s="227"/>
      <c r="C163" s="218"/>
      <c r="D163" s="214"/>
      <c r="E163" s="141">
        <v>5</v>
      </c>
      <c r="F163" s="141" t="s">
        <v>307</v>
      </c>
      <c r="G163" s="147" t="s">
        <v>412</v>
      </c>
      <c r="H163" s="141" t="s">
        <v>313</v>
      </c>
      <c r="I163" s="95" t="s">
        <v>316</v>
      </c>
      <c r="J163" s="96" t="s">
        <v>317</v>
      </c>
      <c r="K163" s="216"/>
      <c r="L163" s="104"/>
      <c r="M163" s="105">
        <f t="shared" ref="M163:M164" si="11">+L163/(+$L$162+$L$163+$L$164)</f>
        <v>0</v>
      </c>
      <c r="N163" s="106"/>
    </row>
    <row r="164" spans="1:14" ht="15" thickBot="1">
      <c r="A164" s="226"/>
      <c r="B164" s="227"/>
      <c r="C164" s="218"/>
      <c r="D164" s="214"/>
      <c r="E164" s="141">
        <v>5</v>
      </c>
      <c r="F164" s="141" t="s">
        <v>307</v>
      </c>
      <c r="G164" s="147" t="s">
        <v>412</v>
      </c>
      <c r="H164" s="141" t="s">
        <v>313</v>
      </c>
      <c r="I164" s="95" t="s">
        <v>318</v>
      </c>
      <c r="J164" s="96" t="s">
        <v>319</v>
      </c>
      <c r="K164" s="217"/>
      <c r="L164" s="101"/>
      <c r="M164" s="102">
        <f t="shared" si="11"/>
        <v>0</v>
      </c>
      <c r="N164" s="103"/>
    </row>
    <row r="165" spans="1:14" ht="15.75" customHeight="1" thickBot="1">
      <c r="A165" s="226"/>
      <c r="B165" s="227"/>
      <c r="C165" s="218" t="s">
        <v>413</v>
      </c>
      <c r="D165" s="214" t="s">
        <v>320</v>
      </c>
      <c r="E165" s="141">
        <v>5</v>
      </c>
      <c r="F165" s="141" t="s">
        <v>307</v>
      </c>
      <c r="G165" s="147" t="s">
        <v>413</v>
      </c>
      <c r="H165" s="141" t="s">
        <v>320</v>
      </c>
      <c r="I165" s="95" t="s">
        <v>321</v>
      </c>
      <c r="J165" s="96" t="s">
        <v>322</v>
      </c>
      <c r="K165" s="215"/>
      <c r="L165" s="97"/>
      <c r="M165" s="98" t="e">
        <f>+L165/(+$L$165+$L$166+$L$167+$L$168)</f>
        <v>#DIV/0!</v>
      </c>
      <c r="N165" s="99"/>
    </row>
    <row r="166" spans="1:14" ht="15.75" customHeight="1" thickBot="1">
      <c r="A166" s="226"/>
      <c r="B166" s="227"/>
      <c r="C166" s="218"/>
      <c r="D166" s="214"/>
      <c r="E166" s="141">
        <v>5</v>
      </c>
      <c r="F166" s="141" t="s">
        <v>307</v>
      </c>
      <c r="G166" s="147" t="s">
        <v>413</v>
      </c>
      <c r="H166" s="141" t="s">
        <v>320</v>
      </c>
      <c r="I166" s="95" t="s">
        <v>323</v>
      </c>
      <c r="J166" s="96" t="s">
        <v>324</v>
      </c>
      <c r="K166" s="216"/>
      <c r="L166" s="104"/>
      <c r="M166" s="105" t="e">
        <f t="shared" ref="M166:M168" si="12">+L166/(+$L$165+$L$166+$L$167+$L$168)</f>
        <v>#DIV/0!</v>
      </c>
      <c r="N166" s="106"/>
    </row>
    <row r="167" spans="1:14" ht="15" thickBot="1">
      <c r="A167" s="226"/>
      <c r="B167" s="227"/>
      <c r="C167" s="218"/>
      <c r="D167" s="214"/>
      <c r="E167" s="141">
        <v>5</v>
      </c>
      <c r="F167" s="141" t="s">
        <v>307</v>
      </c>
      <c r="G167" s="147" t="s">
        <v>413</v>
      </c>
      <c r="H167" s="141" t="s">
        <v>320</v>
      </c>
      <c r="I167" s="95" t="s">
        <v>325</v>
      </c>
      <c r="J167" s="96" t="s">
        <v>326</v>
      </c>
      <c r="K167" s="216"/>
      <c r="L167" s="104"/>
      <c r="M167" s="105" t="e">
        <f t="shared" si="12"/>
        <v>#DIV/0!</v>
      </c>
      <c r="N167" s="106"/>
    </row>
    <row r="168" spans="1:14" ht="15" thickBot="1">
      <c r="A168" s="226"/>
      <c r="B168" s="227"/>
      <c r="C168" s="218"/>
      <c r="D168" s="214"/>
      <c r="E168" s="141">
        <v>5</v>
      </c>
      <c r="F168" s="141" t="s">
        <v>307</v>
      </c>
      <c r="G168" s="147" t="s">
        <v>413</v>
      </c>
      <c r="H168" s="141" t="s">
        <v>320</v>
      </c>
      <c r="I168" s="95" t="s">
        <v>327</v>
      </c>
      <c r="J168" s="96" t="s">
        <v>328</v>
      </c>
      <c r="K168" s="217"/>
      <c r="L168" s="101"/>
      <c r="M168" s="102" t="e">
        <f t="shared" si="12"/>
        <v>#DIV/0!</v>
      </c>
      <c r="N168" s="103"/>
    </row>
    <row r="169" spans="1:14" ht="15.75" customHeight="1" thickBot="1">
      <c r="A169" s="226"/>
      <c r="B169" s="227"/>
      <c r="C169" s="218" t="s">
        <v>414</v>
      </c>
      <c r="D169" s="214" t="s">
        <v>329</v>
      </c>
      <c r="E169" s="141">
        <v>5</v>
      </c>
      <c r="F169" s="141" t="s">
        <v>307</v>
      </c>
      <c r="G169" s="147" t="s">
        <v>414</v>
      </c>
      <c r="H169" s="141" t="s">
        <v>329</v>
      </c>
      <c r="I169" s="95" t="s">
        <v>330</v>
      </c>
      <c r="J169" s="96" t="s">
        <v>331</v>
      </c>
      <c r="K169" s="215"/>
      <c r="L169" s="97"/>
      <c r="M169" s="98" t="e">
        <f>+L169/(+$L$169+$L$170+$L$171+$L$172+$L$173+$L$174)</f>
        <v>#DIV/0!</v>
      </c>
      <c r="N169" s="99"/>
    </row>
    <row r="170" spans="1:14" ht="27" thickBot="1">
      <c r="A170" s="226"/>
      <c r="B170" s="227"/>
      <c r="C170" s="218"/>
      <c r="D170" s="214"/>
      <c r="E170" s="141">
        <v>5</v>
      </c>
      <c r="F170" s="141" t="s">
        <v>307</v>
      </c>
      <c r="G170" s="147" t="s">
        <v>414</v>
      </c>
      <c r="H170" s="141" t="s">
        <v>329</v>
      </c>
      <c r="I170" s="95" t="s">
        <v>332</v>
      </c>
      <c r="J170" s="96" t="s">
        <v>333</v>
      </c>
      <c r="K170" s="216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26"/>
      <c r="B171" s="227"/>
      <c r="C171" s="218"/>
      <c r="D171" s="214"/>
      <c r="E171" s="141">
        <v>5</v>
      </c>
      <c r="F171" s="141" t="s">
        <v>307</v>
      </c>
      <c r="G171" s="147" t="s">
        <v>414</v>
      </c>
      <c r="H171" s="141" t="s">
        <v>329</v>
      </c>
      <c r="I171" s="95" t="s">
        <v>334</v>
      </c>
      <c r="J171" s="96" t="s">
        <v>335</v>
      </c>
      <c r="K171" s="216"/>
      <c r="L171" s="104"/>
      <c r="M171" s="105" t="e">
        <f t="shared" si="13"/>
        <v>#DIV/0!</v>
      </c>
      <c r="N171" s="106"/>
    </row>
    <row r="172" spans="1:14" ht="27" thickBot="1">
      <c r="A172" s="226"/>
      <c r="B172" s="227"/>
      <c r="C172" s="218"/>
      <c r="D172" s="214"/>
      <c r="E172" s="141">
        <v>5</v>
      </c>
      <c r="F172" s="141" t="s">
        <v>307</v>
      </c>
      <c r="G172" s="147" t="s">
        <v>414</v>
      </c>
      <c r="H172" s="141" t="s">
        <v>329</v>
      </c>
      <c r="I172" s="95" t="s">
        <v>336</v>
      </c>
      <c r="J172" s="96" t="s">
        <v>337</v>
      </c>
      <c r="K172" s="216"/>
      <c r="L172" s="104"/>
      <c r="M172" s="105" t="e">
        <f t="shared" si="13"/>
        <v>#DIV/0!</v>
      </c>
      <c r="N172" s="106"/>
    </row>
    <row r="173" spans="1:14" ht="27" thickBot="1">
      <c r="A173" s="226"/>
      <c r="B173" s="227"/>
      <c r="C173" s="218"/>
      <c r="D173" s="214"/>
      <c r="E173" s="141">
        <v>5</v>
      </c>
      <c r="F173" s="141" t="s">
        <v>307</v>
      </c>
      <c r="G173" s="147" t="s">
        <v>414</v>
      </c>
      <c r="H173" s="141" t="s">
        <v>329</v>
      </c>
      <c r="I173" s="95" t="s">
        <v>338</v>
      </c>
      <c r="J173" s="96" t="s">
        <v>339</v>
      </c>
      <c r="K173" s="216"/>
      <c r="L173" s="104"/>
      <c r="M173" s="105" t="e">
        <f t="shared" si="13"/>
        <v>#DIV/0!</v>
      </c>
      <c r="N173" s="106"/>
    </row>
    <row r="174" spans="1:14" ht="15.75" customHeight="1" thickBot="1">
      <c r="A174" s="226"/>
      <c r="B174" s="227"/>
      <c r="C174" s="218"/>
      <c r="D174" s="214"/>
      <c r="E174" s="141">
        <v>5</v>
      </c>
      <c r="F174" s="141" t="s">
        <v>307</v>
      </c>
      <c r="G174" s="147" t="s">
        <v>414</v>
      </c>
      <c r="H174" s="141" t="s">
        <v>329</v>
      </c>
      <c r="I174" s="95" t="s">
        <v>340</v>
      </c>
      <c r="J174" s="96" t="s">
        <v>178</v>
      </c>
      <c r="K174" s="217"/>
      <c r="L174" s="101"/>
      <c r="M174" s="102" t="e">
        <f t="shared" si="13"/>
        <v>#DIV/0!</v>
      </c>
      <c r="N174" s="103"/>
    </row>
    <row r="175" spans="1:14" ht="15.75" customHeight="1" thickBot="1">
      <c r="A175" s="219">
        <v>6</v>
      </c>
      <c r="B175" s="220" t="s">
        <v>341</v>
      </c>
      <c r="C175" s="221" t="s">
        <v>415</v>
      </c>
      <c r="D175" s="222" t="s">
        <v>342</v>
      </c>
      <c r="E175" s="141">
        <v>6</v>
      </c>
      <c r="F175" s="141" t="s">
        <v>341</v>
      </c>
      <c r="G175" s="147" t="s">
        <v>415</v>
      </c>
      <c r="H175" s="141" t="s">
        <v>342</v>
      </c>
      <c r="I175" s="107" t="s">
        <v>343</v>
      </c>
      <c r="J175" s="108" t="s">
        <v>344</v>
      </c>
      <c r="K175" s="223"/>
      <c r="L175" s="109"/>
      <c r="M175" s="110" t="e">
        <f>+L175/(+$L$175+$L$176+$L$177)</f>
        <v>#DIV/0!</v>
      </c>
      <c r="N175" s="111"/>
    </row>
    <row r="176" spans="1:14" ht="15" thickBot="1">
      <c r="A176" s="219"/>
      <c r="B176" s="220"/>
      <c r="C176" s="221"/>
      <c r="D176" s="222"/>
      <c r="E176" s="141">
        <v>6</v>
      </c>
      <c r="F176" s="141" t="s">
        <v>341</v>
      </c>
      <c r="G176" s="147" t="s">
        <v>415</v>
      </c>
      <c r="H176" s="141" t="s">
        <v>342</v>
      </c>
      <c r="I176" s="107" t="s">
        <v>345</v>
      </c>
      <c r="J176" s="108" t="s">
        <v>346</v>
      </c>
      <c r="K176" s="224"/>
      <c r="L176" s="112"/>
      <c r="M176" s="113" t="e">
        <f t="shared" ref="M176:M177" si="14">+L176/(+$L$175+$L$176+$L$177)</f>
        <v>#DIV/0!</v>
      </c>
      <c r="N176" s="114"/>
    </row>
    <row r="177" spans="1:14" ht="15" thickBot="1">
      <c r="A177" s="219"/>
      <c r="B177" s="220"/>
      <c r="C177" s="221"/>
      <c r="D177" s="222"/>
      <c r="E177" s="141">
        <v>6</v>
      </c>
      <c r="F177" s="141" t="s">
        <v>341</v>
      </c>
      <c r="G177" s="147" t="s">
        <v>415</v>
      </c>
      <c r="H177" s="141" t="s">
        <v>342</v>
      </c>
      <c r="I177" s="107" t="s">
        <v>347</v>
      </c>
      <c r="J177" s="108" t="s">
        <v>348</v>
      </c>
      <c r="K177" s="225"/>
      <c r="L177" s="115"/>
      <c r="M177" s="116" t="e">
        <f t="shared" si="14"/>
        <v>#DIV/0!</v>
      </c>
      <c r="N177" s="117"/>
    </row>
    <row r="178" spans="1:14" ht="15" thickBot="1">
      <c r="A178" s="219"/>
      <c r="B178" s="220"/>
      <c r="C178" s="221" t="s">
        <v>416</v>
      </c>
      <c r="D178" s="222" t="s">
        <v>349</v>
      </c>
      <c r="E178" s="141">
        <v>6</v>
      </c>
      <c r="F178" s="141" t="s">
        <v>341</v>
      </c>
      <c r="G178" s="147" t="s">
        <v>416</v>
      </c>
      <c r="H178" s="141" t="s">
        <v>349</v>
      </c>
      <c r="I178" s="107" t="s">
        <v>350</v>
      </c>
      <c r="J178" s="108" t="s">
        <v>351</v>
      </c>
      <c r="K178" s="223">
        <v>19514353</v>
      </c>
      <c r="L178" s="109">
        <v>8168.71</v>
      </c>
      <c r="M178" s="110">
        <f>+L178/(+$L$178+$L$179+$L$180+$L$181+$L$182)</f>
        <v>0.96480446927374297</v>
      </c>
      <c r="N178" s="111">
        <f>+K178*M178/1727</f>
        <v>10901.873184357542</v>
      </c>
    </row>
    <row r="179" spans="1:14" ht="15" thickBot="1">
      <c r="A179" s="219"/>
      <c r="B179" s="220"/>
      <c r="C179" s="221"/>
      <c r="D179" s="222"/>
      <c r="E179" s="141">
        <v>6</v>
      </c>
      <c r="F179" s="141" t="s">
        <v>341</v>
      </c>
      <c r="G179" s="147" t="s">
        <v>416</v>
      </c>
      <c r="H179" s="141" t="s">
        <v>349</v>
      </c>
      <c r="I179" s="107" t="s">
        <v>352</v>
      </c>
      <c r="J179" s="108" t="s">
        <v>353</v>
      </c>
      <c r="K179" s="224"/>
      <c r="L179" s="112"/>
      <c r="M179" s="113">
        <f t="shared" ref="M179:M182" si="15">+L179/(+$L$178+$L$179+$L$180+$L$181+$L$182)</f>
        <v>0</v>
      </c>
      <c r="N179" s="114"/>
    </row>
    <row r="180" spans="1:14" ht="15.75" customHeight="1" thickBot="1">
      <c r="A180" s="219"/>
      <c r="B180" s="220"/>
      <c r="C180" s="221"/>
      <c r="D180" s="222"/>
      <c r="E180" s="141">
        <v>6</v>
      </c>
      <c r="F180" s="141" t="s">
        <v>341</v>
      </c>
      <c r="G180" s="147" t="s">
        <v>416</v>
      </c>
      <c r="H180" s="141" t="s">
        <v>349</v>
      </c>
      <c r="I180" s="107" t="s">
        <v>354</v>
      </c>
      <c r="J180" s="108" t="s">
        <v>355</v>
      </c>
      <c r="K180" s="224"/>
      <c r="L180" s="112"/>
      <c r="M180" s="113">
        <f t="shared" si="15"/>
        <v>0</v>
      </c>
      <c r="N180" s="114"/>
    </row>
    <row r="181" spans="1:14" ht="15.75" customHeight="1" thickBot="1">
      <c r="A181" s="219"/>
      <c r="B181" s="220"/>
      <c r="C181" s="221"/>
      <c r="D181" s="222"/>
      <c r="E181" s="141">
        <v>6</v>
      </c>
      <c r="F181" s="141" t="s">
        <v>341</v>
      </c>
      <c r="G181" s="147" t="s">
        <v>416</v>
      </c>
      <c r="H181" s="141" t="s">
        <v>349</v>
      </c>
      <c r="I181" s="107" t="s">
        <v>356</v>
      </c>
      <c r="J181" s="108" t="s">
        <v>357</v>
      </c>
      <c r="K181" s="224"/>
      <c r="L181" s="112">
        <v>297.99</v>
      </c>
      <c r="M181" s="113">
        <f t="shared" si="15"/>
        <v>3.5195530726256981E-2</v>
      </c>
      <c r="N181" s="114">
        <f>+K178*M181/63</f>
        <v>10901.873184357541</v>
      </c>
    </row>
    <row r="182" spans="1:14" ht="15" thickBot="1">
      <c r="A182" s="219"/>
      <c r="B182" s="220"/>
      <c r="C182" s="221"/>
      <c r="D182" s="222"/>
      <c r="E182" s="141">
        <v>6</v>
      </c>
      <c r="F182" s="141" t="s">
        <v>341</v>
      </c>
      <c r="G182" s="147" t="s">
        <v>416</v>
      </c>
      <c r="H182" s="141" t="s">
        <v>349</v>
      </c>
      <c r="I182" s="107" t="s">
        <v>358</v>
      </c>
      <c r="J182" s="108" t="s">
        <v>359</v>
      </c>
      <c r="K182" s="225"/>
      <c r="L182" s="115"/>
      <c r="M182" s="116">
        <f t="shared" si="15"/>
        <v>0</v>
      </c>
      <c r="N182" s="117"/>
    </row>
    <row r="183" spans="1:14" ht="27" thickBot="1">
      <c r="A183" s="219"/>
      <c r="B183" s="220"/>
      <c r="C183" s="118" t="s">
        <v>417</v>
      </c>
      <c r="D183" s="137" t="s">
        <v>360</v>
      </c>
      <c r="E183" s="141">
        <v>6</v>
      </c>
      <c r="F183" s="141" t="s">
        <v>341</v>
      </c>
      <c r="G183" s="147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49" t="s">
        <v>360</v>
      </c>
      <c r="K183" s="120"/>
      <c r="L183" s="121"/>
      <c r="M183" s="122" t="e">
        <f>+L183/L183</f>
        <v>#DIV/0!</v>
      </c>
      <c r="N183" s="123"/>
    </row>
    <row r="184" spans="1:14" ht="15" thickBot="1">
      <c r="A184" s="219"/>
      <c r="B184" s="220"/>
      <c r="C184" s="118" t="s">
        <v>418</v>
      </c>
      <c r="D184" s="137" t="s">
        <v>361</v>
      </c>
      <c r="E184" s="141">
        <v>6</v>
      </c>
      <c r="F184" s="141" t="s">
        <v>341</v>
      </c>
      <c r="G184" s="147" t="str">
        <f t="shared" si="16"/>
        <v>6.4</v>
      </c>
      <c r="H184" s="141" t="str">
        <f t="shared" si="16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4" ht="15" thickBot="1">
      <c r="A185" s="219"/>
      <c r="B185" s="220"/>
      <c r="C185" s="221" t="s">
        <v>419</v>
      </c>
      <c r="D185" s="222" t="s">
        <v>364</v>
      </c>
      <c r="E185" s="141">
        <v>6</v>
      </c>
      <c r="F185" s="141" t="s">
        <v>341</v>
      </c>
      <c r="G185" s="147" t="s">
        <v>419</v>
      </c>
      <c r="H185" s="141" t="s">
        <v>364</v>
      </c>
      <c r="I185" s="107" t="s">
        <v>365</v>
      </c>
      <c r="J185" s="108" t="s">
        <v>366</v>
      </c>
      <c r="K185" s="223"/>
      <c r="L185" s="109"/>
      <c r="M185" s="110" t="e">
        <f>+L185/(+$L$185+$L$186)</f>
        <v>#DIV/0!</v>
      </c>
      <c r="N185" s="111"/>
    </row>
    <row r="186" spans="1:14" ht="15" thickBot="1">
      <c r="A186" s="219"/>
      <c r="B186" s="220"/>
      <c r="C186" s="221"/>
      <c r="D186" s="222"/>
      <c r="E186" s="141">
        <v>6</v>
      </c>
      <c r="F186" s="141" t="s">
        <v>341</v>
      </c>
      <c r="G186" s="147" t="s">
        <v>419</v>
      </c>
      <c r="H186" s="141" t="s">
        <v>364</v>
      </c>
      <c r="I186" s="107" t="s">
        <v>367</v>
      </c>
      <c r="J186" s="108" t="s">
        <v>368</v>
      </c>
      <c r="K186" s="225"/>
      <c r="L186" s="115"/>
      <c r="M186" s="116" t="e">
        <f>+L186/(+$L$185+$L$186)</f>
        <v>#DIV/0!</v>
      </c>
      <c r="N186" s="117"/>
    </row>
    <row r="187" spans="1:14" ht="15" thickBot="1">
      <c r="A187" s="219"/>
      <c r="B187" s="220"/>
      <c r="C187" s="118" t="s">
        <v>420</v>
      </c>
      <c r="D187" s="137" t="s">
        <v>369</v>
      </c>
      <c r="E187" s="141">
        <v>6</v>
      </c>
      <c r="F187" s="141" t="s">
        <v>341</v>
      </c>
      <c r="G187" s="147" t="str">
        <f t="shared" si="16"/>
        <v>6.6</v>
      </c>
      <c r="H187" s="141" t="str">
        <f t="shared" si="16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4" ht="27" thickBot="1">
      <c r="A188" s="219"/>
      <c r="B188" s="220"/>
      <c r="C188" s="118" t="s">
        <v>421</v>
      </c>
      <c r="D188" s="137" t="s">
        <v>371</v>
      </c>
      <c r="E188" s="141">
        <v>6</v>
      </c>
      <c r="F188" s="141" t="s">
        <v>341</v>
      </c>
      <c r="G188" s="147" t="str">
        <f t="shared" si="16"/>
        <v>6.7</v>
      </c>
      <c r="H188" s="141" t="str">
        <f t="shared" si="16"/>
        <v>Farmacia e insumos hospitalarios</v>
      </c>
      <c r="I188" s="107" t="s">
        <v>372</v>
      </c>
      <c r="J188" s="108" t="s">
        <v>373</v>
      </c>
      <c r="K188" s="120">
        <v>29300514</v>
      </c>
      <c r="L188" s="121">
        <v>78138.600000000006</v>
      </c>
      <c r="M188" s="122">
        <f>+L188/L188</f>
        <v>1</v>
      </c>
      <c r="N188" s="123">
        <f>+K188*M188/50412</f>
        <v>581.22101880504647</v>
      </c>
    </row>
    <row r="189" spans="1:14" ht="27" thickBot="1">
      <c r="A189" s="219"/>
      <c r="B189" s="220"/>
      <c r="C189" s="118" t="s">
        <v>422</v>
      </c>
      <c r="D189" s="137" t="s">
        <v>374</v>
      </c>
      <c r="E189" s="141">
        <v>6</v>
      </c>
      <c r="F189" s="141" t="s">
        <v>341</v>
      </c>
      <c r="G189" s="147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49" t="s">
        <v>374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28">
        <v>7</v>
      </c>
      <c r="B190" s="231" t="s">
        <v>375</v>
      </c>
      <c r="C190" s="234" t="s">
        <v>423</v>
      </c>
      <c r="D190" s="235" t="s">
        <v>376</v>
      </c>
      <c r="E190" s="141">
        <v>7</v>
      </c>
      <c r="F190" s="141" t="s">
        <v>375</v>
      </c>
      <c r="G190" s="147" t="s">
        <v>423</v>
      </c>
      <c r="H190" s="141" t="s">
        <v>376</v>
      </c>
      <c r="I190" s="87">
        <v>907</v>
      </c>
      <c r="J190" s="124" t="s">
        <v>377</v>
      </c>
      <c r="K190" s="236">
        <v>7284900</v>
      </c>
      <c r="L190" s="89"/>
      <c r="M190" s="90">
        <f>+L190/(+$L$190+$L$191)</f>
        <v>0</v>
      </c>
      <c r="N190" s="91"/>
    </row>
    <row r="191" spans="1:14" ht="24" customHeight="1" thickBot="1">
      <c r="A191" s="229"/>
      <c r="B191" s="232"/>
      <c r="C191" s="234"/>
      <c r="D191" s="235"/>
      <c r="E191" s="141">
        <v>7</v>
      </c>
      <c r="F191" s="141" t="s">
        <v>375</v>
      </c>
      <c r="G191" s="147" t="s">
        <v>423</v>
      </c>
      <c r="H191" s="141" t="s">
        <v>376</v>
      </c>
      <c r="I191" s="87">
        <v>908</v>
      </c>
      <c r="J191" s="124" t="s">
        <v>378</v>
      </c>
      <c r="K191" s="237"/>
      <c r="L191" s="92">
        <v>7017.92</v>
      </c>
      <c r="M191" s="93">
        <f>+L191/(+$L$190+$L$191)</f>
        <v>1</v>
      </c>
      <c r="N191" s="94">
        <f>+K190*M191/3856</f>
        <v>1889.23755186722</v>
      </c>
    </row>
    <row r="192" spans="1:14" ht="15.75" customHeight="1" thickBot="1">
      <c r="A192" s="229"/>
      <c r="B192" s="232"/>
      <c r="C192" s="234" t="s">
        <v>424</v>
      </c>
      <c r="D192" s="235" t="s">
        <v>379</v>
      </c>
      <c r="E192" s="141">
        <v>7</v>
      </c>
      <c r="F192" s="141" t="s">
        <v>375</v>
      </c>
      <c r="G192" s="147" t="s">
        <v>424</v>
      </c>
      <c r="H192" s="141" t="s">
        <v>379</v>
      </c>
      <c r="I192" s="87" t="s">
        <v>380</v>
      </c>
      <c r="J192" s="88" t="s">
        <v>381</v>
      </c>
      <c r="K192" s="236">
        <v>20171397</v>
      </c>
      <c r="L192" s="89">
        <v>192</v>
      </c>
      <c r="M192" s="90">
        <f>+L192/(+$L$192+$L$193)</f>
        <v>1</v>
      </c>
      <c r="N192" s="91">
        <f>+K192*M192/192</f>
        <v>105059.359375</v>
      </c>
    </row>
    <row r="193" spans="1:14" ht="15" thickBot="1">
      <c r="A193" s="229"/>
      <c r="B193" s="232"/>
      <c r="C193" s="234"/>
      <c r="D193" s="235"/>
      <c r="E193" s="141">
        <v>7</v>
      </c>
      <c r="F193" s="141" t="s">
        <v>375</v>
      </c>
      <c r="G193" s="147" t="s">
        <v>424</v>
      </c>
      <c r="H193" s="141" t="s">
        <v>379</v>
      </c>
      <c r="I193" s="87" t="s">
        <v>382</v>
      </c>
      <c r="J193" s="88" t="s">
        <v>383</v>
      </c>
      <c r="K193" s="237"/>
      <c r="L193" s="92"/>
      <c r="M193" s="93">
        <f>+L193/(+$L$192+$L$193)</f>
        <v>0</v>
      </c>
      <c r="N193" s="94"/>
    </row>
    <row r="194" spans="1:14" ht="15" thickBot="1">
      <c r="A194" s="230"/>
      <c r="B194" s="233"/>
      <c r="C194" s="125" t="s">
        <v>425</v>
      </c>
      <c r="D194" s="126" t="s">
        <v>389</v>
      </c>
      <c r="E194" s="141">
        <v>7</v>
      </c>
      <c r="F194" s="141" t="s">
        <v>375</v>
      </c>
      <c r="G194" s="147" t="str">
        <f t="shared" si="16"/>
        <v>7.3</v>
      </c>
      <c r="H194" s="141" t="str">
        <f t="shared" si="16"/>
        <v>Otros Servicios</v>
      </c>
      <c r="I194" s="127">
        <v>999</v>
      </c>
      <c r="J194" s="148" t="s">
        <v>389</v>
      </c>
      <c r="K194" s="128"/>
      <c r="L194" s="129"/>
      <c r="M194" s="130"/>
      <c r="N194" s="131"/>
    </row>
  </sheetData>
  <mergeCells count="85">
    <mergeCell ref="K178:K182"/>
    <mergeCell ref="C185:C186"/>
    <mergeCell ref="D185:D186"/>
    <mergeCell ref="K185:K186"/>
    <mergeCell ref="A190:A194"/>
    <mergeCell ref="B190:B194"/>
    <mergeCell ref="C190:C191"/>
    <mergeCell ref="D190:D191"/>
    <mergeCell ref="K190:K191"/>
    <mergeCell ref="C192:C193"/>
    <mergeCell ref="D192:D193"/>
    <mergeCell ref="K192:K193"/>
    <mergeCell ref="C169:C174"/>
    <mergeCell ref="D169:D174"/>
    <mergeCell ref="K169:K174"/>
    <mergeCell ref="A175:A189"/>
    <mergeCell ref="B175:B189"/>
    <mergeCell ref="C175:C177"/>
    <mergeCell ref="D175:D177"/>
    <mergeCell ref="K175:K177"/>
    <mergeCell ref="C178:C182"/>
    <mergeCell ref="A160:A174"/>
    <mergeCell ref="B160:B174"/>
    <mergeCell ref="C160:C161"/>
    <mergeCell ref="D160:D161"/>
    <mergeCell ref="K160:K161"/>
    <mergeCell ref="C162:C164"/>
    <mergeCell ref="D178:D182"/>
    <mergeCell ref="C165:C168"/>
    <mergeCell ref="D165:D168"/>
    <mergeCell ref="C121:C122"/>
    <mergeCell ref="D121:D122"/>
    <mergeCell ref="K121:K122"/>
    <mergeCell ref="K165:K168"/>
    <mergeCell ref="C106:C108"/>
    <mergeCell ref="D106:D108"/>
    <mergeCell ref="K106:K108"/>
    <mergeCell ref="D162:D164"/>
    <mergeCell ref="K162:K164"/>
    <mergeCell ref="C115:C116"/>
    <mergeCell ref="D115:D116"/>
    <mergeCell ref="K115:K116"/>
    <mergeCell ref="C117:C120"/>
    <mergeCell ref="D109:D110"/>
    <mergeCell ref="K109:K110"/>
    <mergeCell ref="C113:C114"/>
    <mergeCell ref="D113:D114"/>
    <mergeCell ref="K113:K114"/>
    <mergeCell ref="C111:C112"/>
    <mergeCell ref="D111:D112"/>
    <mergeCell ref="K111:K112"/>
    <mergeCell ref="A123:A159"/>
    <mergeCell ref="B123:B159"/>
    <mergeCell ref="C124:C159"/>
    <mergeCell ref="D124:D159"/>
    <mergeCell ref="K124:K159"/>
    <mergeCell ref="C109:C110"/>
    <mergeCell ref="D117:D120"/>
    <mergeCell ref="K117:K120"/>
    <mergeCell ref="A17:A105"/>
    <mergeCell ref="B17:B105"/>
    <mergeCell ref="C17:C20"/>
    <mergeCell ref="D17:D20"/>
    <mergeCell ref="K17:K20"/>
    <mergeCell ref="C22:C25"/>
    <mergeCell ref="D22:D25"/>
    <mergeCell ref="K22:K25"/>
    <mergeCell ref="C27:C105"/>
    <mergeCell ref="D27:D105"/>
    <mergeCell ref="K27:K105"/>
    <mergeCell ref="A106:A122"/>
    <mergeCell ref="B106:B122"/>
    <mergeCell ref="A9:A16"/>
    <mergeCell ref="B9:B16"/>
    <mergeCell ref="C9:C13"/>
    <mergeCell ref="D9:D13"/>
    <mergeCell ref="K9:K13"/>
    <mergeCell ref="C14:C16"/>
    <mergeCell ref="D14:D16"/>
    <mergeCell ref="K14:K16"/>
    <mergeCell ref="L3:R3"/>
    <mergeCell ref="A7:A8"/>
    <mergeCell ref="B7:B8"/>
    <mergeCell ref="C7:C8"/>
    <mergeCell ref="K7:N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A7" workbookViewId="0">
      <selection activeCell="M15" sqref="M15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170"/>
      <c r="M3" s="170"/>
      <c r="N3" s="170"/>
      <c r="O3" s="170"/>
      <c r="P3" s="170"/>
      <c r="Q3" s="170"/>
      <c r="R3" s="170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390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71" t="s">
        <v>384</v>
      </c>
      <c r="B7" s="173" t="s">
        <v>0</v>
      </c>
      <c r="C7" s="175" t="s">
        <v>384</v>
      </c>
      <c r="D7" s="12"/>
      <c r="E7" s="150"/>
      <c r="F7" s="150"/>
      <c r="G7" s="150"/>
      <c r="H7" s="150"/>
      <c r="I7" s="13"/>
      <c r="J7" s="14"/>
      <c r="K7" s="177" t="s">
        <v>385</v>
      </c>
      <c r="L7" s="178"/>
      <c r="M7" s="178"/>
      <c r="N7" s="179"/>
    </row>
    <row r="8" spans="1:18" s="18" customFormat="1" ht="43.8" thickBot="1">
      <c r="A8" s="172"/>
      <c r="B8" s="238"/>
      <c r="C8" s="176"/>
      <c r="D8" s="22" t="s">
        <v>2</v>
      </c>
      <c r="E8" s="146" t="s">
        <v>426</v>
      </c>
      <c r="F8" s="146" t="s">
        <v>427</v>
      </c>
      <c r="G8" s="146" t="s">
        <v>428</v>
      </c>
      <c r="H8" s="146" t="s">
        <v>429</v>
      </c>
      <c r="I8" s="136" t="s">
        <v>384</v>
      </c>
      <c r="J8" s="151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181">
        <v>2</v>
      </c>
      <c r="B9" s="239" t="s">
        <v>8</v>
      </c>
      <c r="C9" s="185" t="s">
        <v>395</v>
      </c>
      <c r="D9" s="187" t="s">
        <v>9</v>
      </c>
      <c r="E9" s="141">
        <v>2</v>
      </c>
      <c r="F9" s="141" t="s">
        <v>8</v>
      </c>
      <c r="G9" s="147" t="s">
        <v>395</v>
      </c>
      <c r="H9" s="141" t="s">
        <v>9</v>
      </c>
      <c r="I9" s="23" t="s">
        <v>10</v>
      </c>
      <c r="J9" s="24" t="s">
        <v>11</v>
      </c>
      <c r="K9" s="188">
        <v>91048193</v>
      </c>
      <c r="L9" s="132">
        <v>6234.41</v>
      </c>
      <c r="M9" s="133">
        <f>+L9/(+$L$13+$L$12+$L$11+$L$10+$L$9)</f>
        <v>0.4862309905466502</v>
      </c>
      <c r="N9" s="134">
        <f>+K9*M9/1183</f>
        <v>37422.191944101927</v>
      </c>
    </row>
    <row r="10" spans="1:18" ht="15" thickBot="1">
      <c r="A10" s="181"/>
      <c r="B10" s="182"/>
      <c r="C10" s="185"/>
      <c r="D10" s="187"/>
      <c r="E10" s="141">
        <v>2</v>
      </c>
      <c r="F10" s="141" t="s">
        <v>8</v>
      </c>
      <c r="G10" s="147" t="s">
        <v>395</v>
      </c>
      <c r="H10" s="141" t="s">
        <v>9</v>
      </c>
      <c r="I10" s="23" t="s">
        <v>12</v>
      </c>
      <c r="J10" s="24" t="s">
        <v>13</v>
      </c>
      <c r="K10" s="188"/>
      <c r="L10" s="26"/>
      <c r="M10" s="27">
        <f t="shared" ref="M10:M13" si="0">+L10/(+$L$13+$L$12+$L$11+$L$10+$L$9)</f>
        <v>0</v>
      </c>
      <c r="N10" s="28"/>
    </row>
    <row r="11" spans="1:18" ht="15" thickBot="1">
      <c r="A11" s="181"/>
      <c r="B11" s="182"/>
      <c r="C11" s="185"/>
      <c r="D11" s="187"/>
      <c r="E11" s="141">
        <v>2</v>
      </c>
      <c r="F11" s="141" t="s">
        <v>8</v>
      </c>
      <c r="G11" s="147" t="s">
        <v>395</v>
      </c>
      <c r="H11" s="141" t="s">
        <v>9</v>
      </c>
      <c r="I11" s="23" t="s">
        <v>14</v>
      </c>
      <c r="J11" s="24" t="s">
        <v>15</v>
      </c>
      <c r="K11" s="188"/>
      <c r="L11" s="26">
        <v>5.27</v>
      </c>
      <c r="M11" s="27">
        <f t="shared" si="0"/>
        <v>4.1101520756267981E-4</v>
      </c>
      <c r="N11" s="28">
        <f>+K9*M11/1</f>
        <v>37422.191944101927</v>
      </c>
    </row>
    <row r="12" spans="1:18" ht="15" thickBot="1">
      <c r="A12" s="181"/>
      <c r="B12" s="182"/>
      <c r="C12" s="185"/>
      <c r="D12" s="187"/>
      <c r="E12" s="141">
        <v>2</v>
      </c>
      <c r="F12" s="141" t="s">
        <v>8</v>
      </c>
      <c r="G12" s="147" t="s">
        <v>395</v>
      </c>
      <c r="H12" s="141" t="s">
        <v>9</v>
      </c>
      <c r="I12" s="23" t="s">
        <v>16</v>
      </c>
      <c r="J12" s="24" t="s">
        <v>17</v>
      </c>
      <c r="K12" s="188"/>
      <c r="L12" s="26">
        <v>21.08</v>
      </c>
      <c r="M12" s="27">
        <f t="shared" si="0"/>
        <v>1.6440608302507192E-3</v>
      </c>
      <c r="N12" s="28">
        <f>+K9*M12/4</f>
        <v>37422.191944101927</v>
      </c>
    </row>
    <row r="13" spans="1:18" ht="15" thickBot="1">
      <c r="A13" s="181"/>
      <c r="B13" s="182"/>
      <c r="C13" s="185"/>
      <c r="D13" s="187"/>
      <c r="E13" s="141">
        <v>2</v>
      </c>
      <c r="F13" s="141" t="s">
        <v>8</v>
      </c>
      <c r="G13" s="147" t="s">
        <v>395</v>
      </c>
      <c r="H13" s="141" t="s">
        <v>9</v>
      </c>
      <c r="I13" s="23" t="s">
        <v>18</v>
      </c>
      <c r="J13" s="24" t="s">
        <v>19</v>
      </c>
      <c r="K13" s="189"/>
      <c r="L13" s="29">
        <v>6561.15</v>
      </c>
      <c r="M13" s="30">
        <f t="shared" si="0"/>
        <v>0.51171393341553639</v>
      </c>
      <c r="N13" s="31">
        <f>+K9*M13/1245</f>
        <v>37422.191944101934</v>
      </c>
    </row>
    <row r="14" spans="1:18" ht="15" thickBot="1">
      <c r="A14" s="181"/>
      <c r="B14" s="182"/>
      <c r="C14" s="185" t="s">
        <v>396</v>
      </c>
      <c r="D14" s="187" t="s">
        <v>20</v>
      </c>
      <c r="E14" s="141">
        <v>2</v>
      </c>
      <c r="F14" s="141" t="s">
        <v>8</v>
      </c>
      <c r="G14" s="147" t="s">
        <v>396</v>
      </c>
      <c r="H14" s="141" t="s">
        <v>20</v>
      </c>
      <c r="I14" s="23">
        <v>814</v>
      </c>
      <c r="J14" s="24" t="s">
        <v>21</v>
      </c>
      <c r="K14" s="190">
        <v>28416986</v>
      </c>
      <c r="L14" s="25">
        <v>1169.94</v>
      </c>
      <c r="M14" s="32">
        <f>+L14/(+$L$14+$L$15+$L$16)</f>
        <v>0.25605536332179929</v>
      </c>
      <c r="N14" s="33">
        <f>+K14*M14/222</f>
        <v>32776.223760092267</v>
      </c>
    </row>
    <row r="15" spans="1:18" ht="15" thickBot="1">
      <c r="A15" s="181"/>
      <c r="B15" s="182"/>
      <c r="C15" s="185"/>
      <c r="D15" s="187"/>
      <c r="E15" s="141">
        <v>2</v>
      </c>
      <c r="F15" s="141" t="s">
        <v>8</v>
      </c>
      <c r="G15" s="147" t="s">
        <v>396</v>
      </c>
      <c r="H15" s="141" t="s">
        <v>20</v>
      </c>
      <c r="I15" s="23" t="s">
        <v>22</v>
      </c>
      <c r="J15" s="24" t="s">
        <v>23</v>
      </c>
      <c r="K15" s="191"/>
      <c r="L15" s="26">
        <v>3367.53</v>
      </c>
      <c r="M15" s="34">
        <f t="shared" ref="M15:M16" si="1">+L15/(+$L$14+$L$15+$L$16)</f>
        <v>0.73702422145328716</v>
      </c>
      <c r="N15" s="35">
        <f>+K14*M15/639</f>
        <v>32776.223760092274</v>
      </c>
    </row>
    <row r="16" spans="1:18" ht="15.75" customHeight="1" thickBot="1">
      <c r="A16" s="181"/>
      <c r="B16" s="183"/>
      <c r="C16" s="185"/>
      <c r="D16" s="187"/>
      <c r="E16" s="141">
        <v>2</v>
      </c>
      <c r="F16" s="141" t="s">
        <v>8</v>
      </c>
      <c r="G16" s="147" t="s">
        <v>396</v>
      </c>
      <c r="H16" s="141" t="s">
        <v>20</v>
      </c>
      <c r="I16" s="23" t="s">
        <v>24</v>
      </c>
      <c r="J16" s="24" t="s">
        <v>25</v>
      </c>
      <c r="K16" s="192"/>
      <c r="L16" s="29">
        <v>31.62</v>
      </c>
      <c r="M16" s="36">
        <f t="shared" si="1"/>
        <v>6.920415224913495E-3</v>
      </c>
      <c r="N16" s="37">
        <f>+K14*M16/6</f>
        <v>32776.223760092274</v>
      </c>
    </row>
    <row r="17" spans="1:14" ht="15.75" customHeight="1" thickBot="1">
      <c r="A17" s="198">
        <v>1</v>
      </c>
      <c r="B17" s="199" t="s">
        <v>26</v>
      </c>
      <c r="C17" s="200" t="s">
        <v>397</v>
      </c>
      <c r="D17" s="201" t="s">
        <v>27</v>
      </c>
      <c r="E17" s="141">
        <v>1</v>
      </c>
      <c r="F17" s="141" t="s">
        <v>26</v>
      </c>
      <c r="G17" s="147" t="s">
        <v>397</v>
      </c>
      <c r="H17" s="141" t="s">
        <v>27</v>
      </c>
      <c r="I17" s="38" t="s">
        <v>28</v>
      </c>
      <c r="J17" s="39" t="s">
        <v>29</v>
      </c>
      <c r="K17" s="202">
        <v>53058085</v>
      </c>
      <c r="L17" s="40">
        <v>301.8</v>
      </c>
      <c r="M17" s="41">
        <f>+L17/($L$17+$L$18+$L$19+$L$20)</f>
        <v>0.12798982188295166</v>
      </c>
      <c r="N17" s="42">
        <f>+K17*M17/2012</f>
        <v>3375.1962468193387</v>
      </c>
    </row>
    <row r="18" spans="1:14" ht="27" thickBot="1">
      <c r="A18" s="198"/>
      <c r="B18" s="199"/>
      <c r="C18" s="200"/>
      <c r="D18" s="201"/>
      <c r="E18" s="141">
        <v>1</v>
      </c>
      <c r="F18" s="141" t="s">
        <v>26</v>
      </c>
      <c r="G18" s="147" t="s">
        <v>397</v>
      </c>
      <c r="H18" s="141" t="s">
        <v>27</v>
      </c>
      <c r="I18" s="38" t="s">
        <v>30</v>
      </c>
      <c r="J18" s="39" t="s">
        <v>31</v>
      </c>
      <c r="K18" s="203"/>
      <c r="L18" s="43">
        <v>1488.9</v>
      </c>
      <c r="M18" s="44">
        <f t="shared" ref="M18:M20" si="2">+L18/($L$17+$L$18+$L$19+$L$20)</f>
        <v>0.63142493638676844</v>
      </c>
      <c r="N18" s="45">
        <f>+K17*M18/9926</f>
        <v>3375.1962468193383</v>
      </c>
    </row>
    <row r="19" spans="1:14" ht="27" thickBot="1">
      <c r="A19" s="198"/>
      <c r="B19" s="199"/>
      <c r="C19" s="200"/>
      <c r="D19" s="201"/>
      <c r="E19" s="141">
        <v>1</v>
      </c>
      <c r="F19" s="141" t="s">
        <v>26</v>
      </c>
      <c r="G19" s="147" t="s">
        <v>397</v>
      </c>
      <c r="H19" s="141" t="s">
        <v>27</v>
      </c>
      <c r="I19" s="38" t="s">
        <v>32</v>
      </c>
      <c r="J19" s="39" t="s">
        <v>33</v>
      </c>
      <c r="K19" s="203"/>
      <c r="L19" s="43">
        <v>107.25</v>
      </c>
      <c r="M19" s="44">
        <f t="shared" si="2"/>
        <v>4.5483460559796435E-2</v>
      </c>
      <c r="N19" s="45">
        <f>+K17*M19/715</f>
        <v>3375.1962468193383</v>
      </c>
    </row>
    <row r="20" spans="1:14" ht="27" thickBot="1">
      <c r="A20" s="198"/>
      <c r="B20" s="199"/>
      <c r="C20" s="200"/>
      <c r="D20" s="201"/>
      <c r="E20" s="141">
        <v>1</v>
      </c>
      <c r="F20" s="141" t="s">
        <v>26</v>
      </c>
      <c r="G20" s="147" t="s">
        <v>397</v>
      </c>
      <c r="H20" s="141" t="s">
        <v>27</v>
      </c>
      <c r="I20" s="38" t="s">
        <v>34</v>
      </c>
      <c r="J20" s="39" t="s">
        <v>35</v>
      </c>
      <c r="K20" s="204"/>
      <c r="L20" s="46">
        <v>460.05</v>
      </c>
      <c r="M20" s="47">
        <f t="shared" si="2"/>
        <v>0.19510178117048346</v>
      </c>
      <c r="N20" s="48">
        <f>+K17*M20/3067</f>
        <v>3375.1962468193387</v>
      </c>
    </row>
    <row r="21" spans="1:14" ht="15" thickBot="1">
      <c r="A21" s="198"/>
      <c r="B21" s="199"/>
      <c r="C21" s="49" t="s">
        <v>398</v>
      </c>
      <c r="D21" s="50" t="s">
        <v>36</v>
      </c>
      <c r="E21" s="141">
        <v>1</v>
      </c>
      <c r="F21" s="141" t="s">
        <v>26</v>
      </c>
      <c r="G21" s="147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48" t="s">
        <v>36</v>
      </c>
      <c r="K21" s="52"/>
      <c r="L21" s="53">
        <v>1826.25</v>
      </c>
      <c r="M21" s="135">
        <f>+L21/L21</f>
        <v>1</v>
      </c>
      <c r="N21" s="54">
        <f>+K21*M21/12175</f>
        <v>0</v>
      </c>
    </row>
    <row r="22" spans="1:14" ht="15" thickBot="1">
      <c r="A22" s="198"/>
      <c r="B22" s="199"/>
      <c r="C22" s="200" t="s">
        <v>399</v>
      </c>
      <c r="D22" s="201" t="s">
        <v>37</v>
      </c>
      <c r="E22" s="141">
        <v>1</v>
      </c>
      <c r="F22" s="141" t="s">
        <v>26</v>
      </c>
      <c r="G22" s="147" t="s">
        <v>399</v>
      </c>
      <c r="H22" s="141" t="s">
        <v>37</v>
      </c>
      <c r="I22" s="38">
        <v>334</v>
      </c>
      <c r="J22" s="51" t="s">
        <v>38</v>
      </c>
      <c r="K22" s="202">
        <v>42126870</v>
      </c>
      <c r="L22" s="40">
        <v>469.56</v>
      </c>
      <c r="M22" s="41">
        <f>+L22/(+$L$22+$L$23+$L$24+$L$25)</f>
        <v>7.1120023749083661E-2</v>
      </c>
      <c r="N22" s="55">
        <f>+K22*M22/258</f>
        <v>11612.651142924651</v>
      </c>
    </row>
    <row r="23" spans="1:14" ht="15" thickBot="1">
      <c r="A23" s="198"/>
      <c r="B23" s="199"/>
      <c r="C23" s="200"/>
      <c r="D23" s="201"/>
      <c r="E23" s="141">
        <v>1</v>
      </c>
      <c r="F23" s="141" t="s">
        <v>26</v>
      </c>
      <c r="G23" s="147" t="s">
        <v>399</v>
      </c>
      <c r="H23" s="141" t="s">
        <v>37</v>
      </c>
      <c r="I23" s="38">
        <v>909</v>
      </c>
      <c r="J23" s="51" t="s">
        <v>39</v>
      </c>
      <c r="K23" s="203"/>
      <c r="L23" s="43">
        <v>940.22</v>
      </c>
      <c r="M23" s="41">
        <f t="shared" ref="M23:M25" si="4">+L23/(+$L$22+$L$23+$L$24+$L$25)</f>
        <v>0.14240665459017685</v>
      </c>
      <c r="N23" s="56">
        <f>+K22*M23/887</f>
        <v>6763.4122041209512</v>
      </c>
    </row>
    <row r="24" spans="1:14" ht="15" thickBot="1">
      <c r="A24" s="198"/>
      <c r="B24" s="199"/>
      <c r="C24" s="200"/>
      <c r="D24" s="201"/>
      <c r="E24" s="141">
        <v>1</v>
      </c>
      <c r="F24" s="141" t="s">
        <v>26</v>
      </c>
      <c r="G24" s="147" t="s">
        <v>399</v>
      </c>
      <c r="H24" s="141" t="s">
        <v>37</v>
      </c>
      <c r="I24" s="38">
        <v>910</v>
      </c>
      <c r="J24" s="51" t="s">
        <v>40</v>
      </c>
      <c r="K24" s="203"/>
      <c r="L24" s="43">
        <v>3707.88</v>
      </c>
      <c r="M24" s="41">
        <f t="shared" si="4"/>
        <v>0.56159918574570311</v>
      </c>
      <c r="N24" s="56">
        <f>+K22*M24/3498</f>
        <v>6763.4122041209512</v>
      </c>
    </row>
    <row r="25" spans="1:14" ht="15" thickBot="1">
      <c r="A25" s="198"/>
      <c r="B25" s="199"/>
      <c r="C25" s="200"/>
      <c r="D25" s="201"/>
      <c r="E25" s="141">
        <v>1</v>
      </c>
      <c r="F25" s="141" t="s">
        <v>26</v>
      </c>
      <c r="G25" s="147" t="s">
        <v>399</v>
      </c>
      <c r="H25" s="141" t="s">
        <v>37</v>
      </c>
      <c r="I25" s="38">
        <v>911</v>
      </c>
      <c r="J25" s="51" t="s">
        <v>41</v>
      </c>
      <c r="K25" s="204"/>
      <c r="L25" s="46">
        <v>1484.7</v>
      </c>
      <c r="M25" s="41">
        <f t="shared" si="4"/>
        <v>0.22487413591503647</v>
      </c>
      <c r="N25" s="57">
        <f>+K22*M25/707</f>
        <v>13399.212857220755</v>
      </c>
    </row>
    <row r="26" spans="1:14" ht="27" thickBot="1">
      <c r="A26" s="198"/>
      <c r="B26" s="199"/>
      <c r="C26" s="49" t="s">
        <v>400</v>
      </c>
      <c r="D26" s="50" t="s">
        <v>42</v>
      </c>
      <c r="E26" s="141">
        <v>1</v>
      </c>
      <c r="F26" s="141" t="s">
        <v>26</v>
      </c>
      <c r="G26" s="147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43</v>
      </c>
      <c r="K26" s="52">
        <v>50713874</v>
      </c>
      <c r="L26" s="53">
        <v>15160.6</v>
      </c>
      <c r="M26" s="135">
        <f>+L26/L26</f>
        <v>1</v>
      </c>
      <c r="N26" s="54">
        <f>+K26*M26/8330</f>
        <v>6088.1001200480196</v>
      </c>
    </row>
    <row r="27" spans="1:14" ht="15" thickBot="1">
      <c r="A27" s="198"/>
      <c r="B27" s="199"/>
      <c r="C27" s="200" t="s">
        <v>401</v>
      </c>
      <c r="D27" s="201" t="s">
        <v>44</v>
      </c>
      <c r="E27" s="141">
        <v>1</v>
      </c>
      <c r="F27" s="141" t="s">
        <v>26</v>
      </c>
      <c r="G27" s="147" t="s">
        <v>401</v>
      </c>
      <c r="H27" s="141" t="s">
        <v>44</v>
      </c>
      <c r="I27" s="38" t="s">
        <v>45</v>
      </c>
      <c r="J27" s="39" t="s">
        <v>46</v>
      </c>
      <c r="K27" s="202"/>
      <c r="L27" s="40"/>
      <c r="M27" s="41">
        <f>+L27/SUM($L$27:$L$105)</f>
        <v>0</v>
      </c>
      <c r="N27" s="55"/>
    </row>
    <row r="28" spans="1:14" ht="15" thickBot="1">
      <c r="A28" s="198"/>
      <c r="B28" s="199"/>
      <c r="C28" s="200"/>
      <c r="D28" s="201"/>
      <c r="E28" s="141">
        <v>1</v>
      </c>
      <c r="F28" s="141" t="s">
        <v>26</v>
      </c>
      <c r="G28" s="147" t="s">
        <v>401</v>
      </c>
      <c r="H28" s="141" t="s">
        <v>44</v>
      </c>
      <c r="I28" s="38" t="s">
        <v>47</v>
      </c>
      <c r="J28" s="39" t="s">
        <v>48</v>
      </c>
      <c r="K28" s="203"/>
      <c r="L28" s="43"/>
      <c r="M28" s="44">
        <f t="shared" ref="M28:M91" si="5">+L28/SUM($L$27:$L$105)</f>
        <v>0</v>
      </c>
      <c r="N28" s="56"/>
    </row>
    <row r="29" spans="1:14" ht="15" thickBot="1">
      <c r="A29" s="198"/>
      <c r="B29" s="199"/>
      <c r="C29" s="200"/>
      <c r="D29" s="201"/>
      <c r="E29" s="141">
        <v>1</v>
      </c>
      <c r="F29" s="141" t="s">
        <v>26</v>
      </c>
      <c r="G29" s="147" t="s">
        <v>401</v>
      </c>
      <c r="H29" s="141" t="s">
        <v>44</v>
      </c>
      <c r="I29" s="38" t="s">
        <v>49</v>
      </c>
      <c r="J29" s="39" t="s">
        <v>50</v>
      </c>
      <c r="K29" s="203"/>
      <c r="L29" s="43"/>
      <c r="M29" s="44">
        <f t="shared" si="5"/>
        <v>0</v>
      </c>
      <c r="N29" s="56"/>
    </row>
    <row r="30" spans="1:14" ht="15" thickBot="1">
      <c r="A30" s="198"/>
      <c r="B30" s="199"/>
      <c r="C30" s="200"/>
      <c r="D30" s="201"/>
      <c r="E30" s="141">
        <v>1</v>
      </c>
      <c r="F30" s="141" t="s">
        <v>26</v>
      </c>
      <c r="G30" s="147" t="s">
        <v>401</v>
      </c>
      <c r="H30" s="141" t="s">
        <v>44</v>
      </c>
      <c r="I30" s="38" t="s">
        <v>51</v>
      </c>
      <c r="J30" s="39" t="s">
        <v>52</v>
      </c>
      <c r="K30" s="203"/>
      <c r="L30" s="43"/>
      <c r="M30" s="44">
        <f t="shared" si="5"/>
        <v>0</v>
      </c>
      <c r="N30" s="56"/>
    </row>
    <row r="31" spans="1:14" ht="15" thickBot="1">
      <c r="A31" s="198"/>
      <c r="B31" s="199"/>
      <c r="C31" s="200"/>
      <c r="D31" s="201"/>
      <c r="E31" s="141">
        <v>1</v>
      </c>
      <c r="F31" s="141" t="s">
        <v>26</v>
      </c>
      <c r="G31" s="147" t="s">
        <v>401</v>
      </c>
      <c r="H31" s="141" t="s">
        <v>44</v>
      </c>
      <c r="I31" s="38" t="s">
        <v>53</v>
      </c>
      <c r="J31" s="39" t="s">
        <v>54</v>
      </c>
      <c r="K31" s="203"/>
      <c r="L31" s="43"/>
      <c r="M31" s="44">
        <f t="shared" si="5"/>
        <v>0</v>
      </c>
      <c r="N31" s="56"/>
    </row>
    <row r="32" spans="1:14" ht="15" thickBot="1">
      <c r="A32" s="198"/>
      <c r="B32" s="199"/>
      <c r="C32" s="200"/>
      <c r="D32" s="201"/>
      <c r="E32" s="141">
        <v>1</v>
      </c>
      <c r="F32" s="141" t="s">
        <v>26</v>
      </c>
      <c r="G32" s="147" t="s">
        <v>401</v>
      </c>
      <c r="H32" s="141" t="s">
        <v>44</v>
      </c>
      <c r="I32" s="38" t="s">
        <v>55</v>
      </c>
      <c r="J32" s="39" t="s">
        <v>56</v>
      </c>
      <c r="K32" s="203"/>
      <c r="L32" s="43"/>
      <c r="M32" s="44">
        <f t="shared" si="5"/>
        <v>0</v>
      </c>
      <c r="N32" s="56"/>
    </row>
    <row r="33" spans="1:14" ht="15" thickBot="1">
      <c r="A33" s="198"/>
      <c r="B33" s="199"/>
      <c r="C33" s="200"/>
      <c r="D33" s="201"/>
      <c r="E33" s="141">
        <v>1</v>
      </c>
      <c r="F33" s="141" t="s">
        <v>26</v>
      </c>
      <c r="G33" s="147" t="s">
        <v>401</v>
      </c>
      <c r="H33" s="141" t="s">
        <v>44</v>
      </c>
      <c r="I33" s="38" t="s">
        <v>57</v>
      </c>
      <c r="J33" s="39" t="s">
        <v>58</v>
      </c>
      <c r="K33" s="203"/>
      <c r="L33" s="43"/>
      <c r="M33" s="44">
        <f t="shared" si="5"/>
        <v>0</v>
      </c>
      <c r="N33" s="56"/>
    </row>
    <row r="34" spans="1:14" ht="15" thickBot="1">
      <c r="A34" s="198"/>
      <c r="B34" s="199"/>
      <c r="C34" s="200"/>
      <c r="D34" s="201"/>
      <c r="E34" s="141">
        <v>1</v>
      </c>
      <c r="F34" s="141" t="s">
        <v>26</v>
      </c>
      <c r="G34" s="147" t="s">
        <v>401</v>
      </c>
      <c r="H34" s="141" t="s">
        <v>44</v>
      </c>
      <c r="I34" s="38" t="s">
        <v>59</v>
      </c>
      <c r="J34" s="39" t="s">
        <v>60</v>
      </c>
      <c r="K34" s="203"/>
      <c r="L34" s="43"/>
      <c r="M34" s="44">
        <f t="shared" si="5"/>
        <v>0</v>
      </c>
      <c r="N34" s="56"/>
    </row>
    <row r="35" spans="1:14" ht="15" thickBot="1">
      <c r="A35" s="198"/>
      <c r="B35" s="199"/>
      <c r="C35" s="200"/>
      <c r="D35" s="201"/>
      <c r="E35" s="141">
        <v>1</v>
      </c>
      <c r="F35" s="141" t="s">
        <v>26</v>
      </c>
      <c r="G35" s="147" t="s">
        <v>401</v>
      </c>
      <c r="H35" s="141" t="s">
        <v>44</v>
      </c>
      <c r="I35" s="38" t="s">
        <v>61</v>
      </c>
      <c r="J35" s="39" t="s">
        <v>62</v>
      </c>
      <c r="K35" s="203"/>
      <c r="L35" s="43"/>
      <c r="M35" s="44">
        <f t="shared" si="5"/>
        <v>0</v>
      </c>
      <c r="N35" s="56"/>
    </row>
    <row r="36" spans="1:14" ht="15" thickBot="1">
      <c r="A36" s="198"/>
      <c r="B36" s="199"/>
      <c r="C36" s="200"/>
      <c r="D36" s="201"/>
      <c r="E36" s="141">
        <v>1</v>
      </c>
      <c r="F36" s="141" t="s">
        <v>26</v>
      </c>
      <c r="G36" s="147" t="s">
        <v>401</v>
      </c>
      <c r="H36" s="141" t="s">
        <v>44</v>
      </c>
      <c r="I36" s="38" t="s">
        <v>63</v>
      </c>
      <c r="J36" s="39" t="s">
        <v>64</v>
      </c>
      <c r="K36" s="203"/>
      <c r="L36" s="43">
        <v>475.8</v>
      </c>
      <c r="M36" s="44">
        <f t="shared" si="5"/>
        <v>0.1751196172248804</v>
      </c>
      <c r="N36" s="56">
        <f>+K27*M36/183</f>
        <v>0</v>
      </c>
    </row>
    <row r="37" spans="1:14" ht="15" thickBot="1">
      <c r="A37" s="198"/>
      <c r="B37" s="199"/>
      <c r="C37" s="200"/>
      <c r="D37" s="201"/>
      <c r="E37" s="141">
        <v>1</v>
      </c>
      <c r="F37" s="141" t="s">
        <v>26</v>
      </c>
      <c r="G37" s="147" t="s">
        <v>401</v>
      </c>
      <c r="H37" s="141" t="s">
        <v>44</v>
      </c>
      <c r="I37" s="38" t="s">
        <v>65</v>
      </c>
      <c r="J37" s="39" t="s">
        <v>66</v>
      </c>
      <c r="K37" s="203"/>
      <c r="L37" s="43"/>
      <c r="M37" s="44">
        <f t="shared" si="5"/>
        <v>0</v>
      </c>
      <c r="N37" s="56"/>
    </row>
    <row r="38" spans="1:14" ht="15" thickBot="1">
      <c r="A38" s="198"/>
      <c r="B38" s="199"/>
      <c r="C38" s="200"/>
      <c r="D38" s="201"/>
      <c r="E38" s="141">
        <v>1</v>
      </c>
      <c r="F38" s="141" t="s">
        <v>26</v>
      </c>
      <c r="G38" s="147" t="s">
        <v>401</v>
      </c>
      <c r="H38" s="141" t="s">
        <v>44</v>
      </c>
      <c r="I38" s="38" t="s">
        <v>67</v>
      </c>
      <c r="J38" s="39" t="s">
        <v>68</v>
      </c>
      <c r="K38" s="203"/>
      <c r="L38" s="43"/>
      <c r="M38" s="44">
        <f t="shared" si="5"/>
        <v>0</v>
      </c>
      <c r="N38" s="56"/>
    </row>
    <row r="39" spans="1:14" ht="15" thickBot="1">
      <c r="A39" s="198"/>
      <c r="B39" s="199"/>
      <c r="C39" s="200"/>
      <c r="D39" s="201"/>
      <c r="E39" s="141">
        <v>1</v>
      </c>
      <c r="F39" s="141" t="s">
        <v>26</v>
      </c>
      <c r="G39" s="147" t="s">
        <v>401</v>
      </c>
      <c r="H39" s="141" t="s">
        <v>44</v>
      </c>
      <c r="I39" s="38" t="s">
        <v>69</v>
      </c>
      <c r="J39" s="39" t="s">
        <v>70</v>
      </c>
      <c r="K39" s="203"/>
      <c r="L39" s="43"/>
      <c r="M39" s="44">
        <f t="shared" si="5"/>
        <v>0</v>
      </c>
      <c r="N39" s="56"/>
    </row>
    <row r="40" spans="1:14" ht="15" thickBot="1">
      <c r="A40" s="198"/>
      <c r="B40" s="199"/>
      <c r="C40" s="200"/>
      <c r="D40" s="201"/>
      <c r="E40" s="141">
        <v>1</v>
      </c>
      <c r="F40" s="141" t="s">
        <v>26</v>
      </c>
      <c r="G40" s="147" t="s">
        <v>401</v>
      </c>
      <c r="H40" s="141" t="s">
        <v>44</v>
      </c>
      <c r="I40" s="38" t="s">
        <v>71</v>
      </c>
      <c r="J40" s="39" t="s">
        <v>72</v>
      </c>
      <c r="K40" s="203"/>
      <c r="L40" s="43"/>
      <c r="M40" s="44">
        <f t="shared" si="5"/>
        <v>0</v>
      </c>
      <c r="N40" s="56"/>
    </row>
    <row r="41" spans="1:14" ht="15" thickBot="1">
      <c r="A41" s="198"/>
      <c r="B41" s="199"/>
      <c r="C41" s="200"/>
      <c r="D41" s="201"/>
      <c r="E41" s="141">
        <v>1</v>
      </c>
      <c r="F41" s="141" t="s">
        <v>26</v>
      </c>
      <c r="G41" s="147" t="s">
        <v>401</v>
      </c>
      <c r="H41" s="141" t="s">
        <v>44</v>
      </c>
      <c r="I41" s="38" t="s">
        <v>73</v>
      </c>
      <c r="J41" s="39" t="s">
        <v>74</v>
      </c>
      <c r="K41" s="203"/>
      <c r="L41" s="43"/>
      <c r="M41" s="44">
        <f t="shared" si="5"/>
        <v>0</v>
      </c>
      <c r="N41" s="56"/>
    </row>
    <row r="42" spans="1:14" ht="15" thickBot="1">
      <c r="A42" s="198"/>
      <c r="B42" s="199"/>
      <c r="C42" s="200"/>
      <c r="D42" s="201"/>
      <c r="E42" s="141">
        <v>1</v>
      </c>
      <c r="F42" s="141" t="s">
        <v>26</v>
      </c>
      <c r="G42" s="147" t="s">
        <v>401</v>
      </c>
      <c r="H42" s="141" t="s">
        <v>44</v>
      </c>
      <c r="I42" s="38" t="s">
        <v>75</v>
      </c>
      <c r="J42" s="39" t="s">
        <v>76</v>
      </c>
      <c r="K42" s="203"/>
      <c r="L42" s="43"/>
      <c r="M42" s="44">
        <f t="shared" si="5"/>
        <v>0</v>
      </c>
      <c r="N42" s="56"/>
    </row>
    <row r="43" spans="1:14" ht="15" thickBot="1">
      <c r="A43" s="198"/>
      <c r="B43" s="199"/>
      <c r="C43" s="200"/>
      <c r="D43" s="201"/>
      <c r="E43" s="141">
        <v>1</v>
      </c>
      <c r="F43" s="141" t="s">
        <v>26</v>
      </c>
      <c r="G43" s="147" t="s">
        <v>401</v>
      </c>
      <c r="H43" s="141" t="s">
        <v>44</v>
      </c>
      <c r="I43" s="38" t="s">
        <v>77</v>
      </c>
      <c r="J43" s="39" t="s">
        <v>78</v>
      </c>
      <c r="K43" s="203"/>
      <c r="L43" s="43"/>
      <c r="M43" s="44">
        <f t="shared" si="5"/>
        <v>0</v>
      </c>
      <c r="N43" s="56"/>
    </row>
    <row r="44" spans="1:14" ht="15" thickBot="1">
      <c r="A44" s="198"/>
      <c r="B44" s="199"/>
      <c r="C44" s="200"/>
      <c r="D44" s="201"/>
      <c r="E44" s="141">
        <v>1</v>
      </c>
      <c r="F44" s="141" t="s">
        <v>26</v>
      </c>
      <c r="G44" s="147" t="s">
        <v>401</v>
      </c>
      <c r="H44" s="141" t="s">
        <v>44</v>
      </c>
      <c r="I44" s="38" t="s">
        <v>79</v>
      </c>
      <c r="J44" s="39" t="s">
        <v>80</v>
      </c>
      <c r="K44" s="203"/>
      <c r="L44" s="43"/>
      <c r="M44" s="44">
        <f t="shared" si="5"/>
        <v>0</v>
      </c>
      <c r="N44" s="56"/>
    </row>
    <row r="45" spans="1:14" ht="15" thickBot="1">
      <c r="A45" s="198"/>
      <c r="B45" s="199"/>
      <c r="C45" s="200"/>
      <c r="D45" s="201"/>
      <c r="E45" s="141">
        <v>1</v>
      </c>
      <c r="F45" s="141" t="s">
        <v>26</v>
      </c>
      <c r="G45" s="147" t="s">
        <v>401</v>
      </c>
      <c r="H45" s="141" t="s">
        <v>44</v>
      </c>
      <c r="I45" s="38" t="s">
        <v>81</v>
      </c>
      <c r="J45" s="39" t="s">
        <v>82</v>
      </c>
      <c r="K45" s="203"/>
      <c r="L45" s="43"/>
      <c r="M45" s="44">
        <f t="shared" si="5"/>
        <v>0</v>
      </c>
      <c r="N45" s="56"/>
    </row>
    <row r="46" spans="1:14" ht="15" thickBot="1">
      <c r="A46" s="198"/>
      <c r="B46" s="199"/>
      <c r="C46" s="200"/>
      <c r="D46" s="201"/>
      <c r="E46" s="141">
        <v>1</v>
      </c>
      <c r="F46" s="141" t="s">
        <v>26</v>
      </c>
      <c r="G46" s="147" t="s">
        <v>401</v>
      </c>
      <c r="H46" s="141" t="s">
        <v>44</v>
      </c>
      <c r="I46" s="38" t="s">
        <v>83</v>
      </c>
      <c r="J46" s="39" t="s">
        <v>84</v>
      </c>
      <c r="K46" s="203"/>
      <c r="L46" s="43"/>
      <c r="M46" s="44">
        <f t="shared" si="5"/>
        <v>0</v>
      </c>
      <c r="N46" s="56"/>
    </row>
    <row r="47" spans="1:14" ht="15" thickBot="1">
      <c r="A47" s="198"/>
      <c r="B47" s="199"/>
      <c r="C47" s="200"/>
      <c r="D47" s="201"/>
      <c r="E47" s="141">
        <v>1</v>
      </c>
      <c r="F47" s="141" t="s">
        <v>26</v>
      </c>
      <c r="G47" s="147" t="s">
        <v>401</v>
      </c>
      <c r="H47" s="141" t="s">
        <v>44</v>
      </c>
      <c r="I47" s="38" t="s">
        <v>85</v>
      </c>
      <c r="J47" s="39" t="s">
        <v>86</v>
      </c>
      <c r="K47" s="203"/>
      <c r="L47" s="43"/>
      <c r="M47" s="44">
        <f t="shared" si="5"/>
        <v>0</v>
      </c>
      <c r="N47" s="56"/>
    </row>
    <row r="48" spans="1:14" ht="15" thickBot="1">
      <c r="A48" s="198"/>
      <c r="B48" s="199"/>
      <c r="C48" s="200"/>
      <c r="D48" s="201"/>
      <c r="E48" s="141">
        <v>1</v>
      </c>
      <c r="F48" s="141" t="s">
        <v>26</v>
      </c>
      <c r="G48" s="147" t="s">
        <v>401</v>
      </c>
      <c r="H48" s="141" t="s">
        <v>44</v>
      </c>
      <c r="I48" s="38" t="s">
        <v>87</v>
      </c>
      <c r="J48" s="39" t="s">
        <v>88</v>
      </c>
      <c r="K48" s="203"/>
      <c r="L48" s="43"/>
      <c r="M48" s="44">
        <f t="shared" si="5"/>
        <v>0</v>
      </c>
      <c r="N48" s="56"/>
    </row>
    <row r="49" spans="1:14" ht="15" thickBot="1">
      <c r="A49" s="198"/>
      <c r="B49" s="199"/>
      <c r="C49" s="200"/>
      <c r="D49" s="201"/>
      <c r="E49" s="141">
        <v>1</v>
      </c>
      <c r="F49" s="141" t="s">
        <v>26</v>
      </c>
      <c r="G49" s="147" t="s">
        <v>401</v>
      </c>
      <c r="H49" s="141" t="s">
        <v>44</v>
      </c>
      <c r="I49" s="38" t="s">
        <v>89</v>
      </c>
      <c r="J49" s="39" t="s">
        <v>90</v>
      </c>
      <c r="K49" s="203"/>
      <c r="L49" s="43"/>
      <c r="M49" s="44">
        <f t="shared" si="5"/>
        <v>0</v>
      </c>
      <c r="N49" s="56"/>
    </row>
    <row r="50" spans="1:14" ht="15" thickBot="1">
      <c r="A50" s="198"/>
      <c r="B50" s="199"/>
      <c r="C50" s="200"/>
      <c r="D50" s="201"/>
      <c r="E50" s="141">
        <v>1</v>
      </c>
      <c r="F50" s="141" t="s">
        <v>26</v>
      </c>
      <c r="G50" s="147" t="s">
        <v>401</v>
      </c>
      <c r="H50" s="141" t="s">
        <v>44</v>
      </c>
      <c r="I50" s="38" t="s">
        <v>91</v>
      </c>
      <c r="J50" s="39" t="s">
        <v>92</v>
      </c>
      <c r="K50" s="203"/>
      <c r="L50" s="43"/>
      <c r="M50" s="44">
        <f t="shared" si="5"/>
        <v>0</v>
      </c>
      <c r="N50" s="56"/>
    </row>
    <row r="51" spans="1:14" ht="15" thickBot="1">
      <c r="A51" s="198"/>
      <c r="B51" s="199"/>
      <c r="C51" s="200"/>
      <c r="D51" s="201"/>
      <c r="E51" s="141">
        <v>1</v>
      </c>
      <c r="F51" s="141" t="s">
        <v>26</v>
      </c>
      <c r="G51" s="147" t="s">
        <v>401</v>
      </c>
      <c r="H51" s="141" t="s">
        <v>44</v>
      </c>
      <c r="I51" s="38" t="s">
        <v>93</v>
      </c>
      <c r="J51" s="39" t="s">
        <v>94</v>
      </c>
      <c r="K51" s="203"/>
      <c r="L51" s="43"/>
      <c r="M51" s="44">
        <f t="shared" si="5"/>
        <v>0</v>
      </c>
      <c r="N51" s="56"/>
    </row>
    <row r="52" spans="1:14" ht="15" thickBot="1">
      <c r="A52" s="198"/>
      <c r="B52" s="199"/>
      <c r="C52" s="200"/>
      <c r="D52" s="201"/>
      <c r="E52" s="141">
        <v>1</v>
      </c>
      <c r="F52" s="141" t="s">
        <v>26</v>
      </c>
      <c r="G52" s="147" t="s">
        <v>401</v>
      </c>
      <c r="H52" s="141" t="s">
        <v>44</v>
      </c>
      <c r="I52" s="38" t="s">
        <v>95</v>
      </c>
      <c r="J52" s="39" t="s">
        <v>96</v>
      </c>
      <c r="K52" s="203"/>
      <c r="L52" s="43"/>
      <c r="M52" s="44">
        <f t="shared" si="5"/>
        <v>0</v>
      </c>
      <c r="N52" s="56"/>
    </row>
    <row r="53" spans="1:14" ht="15" thickBot="1">
      <c r="A53" s="198"/>
      <c r="B53" s="199"/>
      <c r="C53" s="200"/>
      <c r="D53" s="201"/>
      <c r="E53" s="141">
        <v>1</v>
      </c>
      <c r="F53" s="141" t="s">
        <v>26</v>
      </c>
      <c r="G53" s="147" t="s">
        <v>401</v>
      </c>
      <c r="H53" s="141" t="s">
        <v>44</v>
      </c>
      <c r="I53" s="38" t="s">
        <v>97</v>
      </c>
      <c r="J53" s="39" t="s">
        <v>98</v>
      </c>
      <c r="K53" s="203"/>
      <c r="L53" s="43"/>
      <c r="M53" s="44">
        <f t="shared" si="5"/>
        <v>0</v>
      </c>
      <c r="N53" s="56"/>
    </row>
    <row r="54" spans="1:14" ht="15" thickBot="1">
      <c r="A54" s="198"/>
      <c r="B54" s="199"/>
      <c r="C54" s="200"/>
      <c r="D54" s="201"/>
      <c r="E54" s="141">
        <v>1</v>
      </c>
      <c r="F54" s="141" t="s">
        <v>26</v>
      </c>
      <c r="G54" s="147" t="s">
        <v>401</v>
      </c>
      <c r="H54" s="141" t="s">
        <v>44</v>
      </c>
      <c r="I54" s="38" t="s">
        <v>99</v>
      </c>
      <c r="J54" s="39" t="s">
        <v>100</v>
      </c>
      <c r="K54" s="203"/>
      <c r="L54" s="43"/>
      <c r="M54" s="44">
        <f t="shared" si="5"/>
        <v>0</v>
      </c>
      <c r="N54" s="56"/>
    </row>
    <row r="55" spans="1:14" ht="15" thickBot="1">
      <c r="A55" s="198"/>
      <c r="B55" s="199"/>
      <c r="C55" s="200"/>
      <c r="D55" s="201"/>
      <c r="E55" s="141">
        <v>1</v>
      </c>
      <c r="F55" s="141" t="s">
        <v>26</v>
      </c>
      <c r="G55" s="147" t="s">
        <v>401</v>
      </c>
      <c r="H55" s="141" t="s">
        <v>44</v>
      </c>
      <c r="I55" s="38" t="s">
        <v>101</v>
      </c>
      <c r="J55" s="39" t="s">
        <v>102</v>
      </c>
      <c r="K55" s="203"/>
      <c r="L55" s="43"/>
      <c r="M55" s="44">
        <f t="shared" si="5"/>
        <v>0</v>
      </c>
      <c r="N55" s="56"/>
    </row>
    <row r="56" spans="1:14" ht="15" thickBot="1">
      <c r="A56" s="198"/>
      <c r="B56" s="199"/>
      <c r="C56" s="200"/>
      <c r="D56" s="201"/>
      <c r="E56" s="141">
        <v>1</v>
      </c>
      <c r="F56" s="141" t="s">
        <v>26</v>
      </c>
      <c r="G56" s="147" t="s">
        <v>401</v>
      </c>
      <c r="H56" s="141" t="s">
        <v>44</v>
      </c>
      <c r="I56" s="38" t="s">
        <v>103</v>
      </c>
      <c r="J56" s="39" t="s">
        <v>104</v>
      </c>
      <c r="K56" s="203"/>
      <c r="L56" s="43"/>
      <c r="M56" s="44">
        <f t="shared" si="5"/>
        <v>0</v>
      </c>
      <c r="N56" s="56"/>
    </row>
    <row r="57" spans="1:14" ht="15" thickBot="1">
      <c r="A57" s="198"/>
      <c r="B57" s="199"/>
      <c r="C57" s="200"/>
      <c r="D57" s="201"/>
      <c r="E57" s="141">
        <v>1</v>
      </c>
      <c r="F57" s="141" t="s">
        <v>26</v>
      </c>
      <c r="G57" s="147" t="s">
        <v>401</v>
      </c>
      <c r="H57" s="141" t="s">
        <v>44</v>
      </c>
      <c r="I57" s="38" t="s">
        <v>105</v>
      </c>
      <c r="J57" s="39" t="s">
        <v>106</v>
      </c>
      <c r="K57" s="203"/>
      <c r="L57" s="43"/>
      <c r="M57" s="44">
        <f t="shared" si="5"/>
        <v>0</v>
      </c>
      <c r="N57" s="56"/>
    </row>
    <row r="58" spans="1:14" ht="15" thickBot="1">
      <c r="A58" s="198"/>
      <c r="B58" s="199"/>
      <c r="C58" s="200"/>
      <c r="D58" s="201"/>
      <c r="E58" s="141">
        <v>1</v>
      </c>
      <c r="F58" s="141" t="s">
        <v>26</v>
      </c>
      <c r="G58" s="147" t="s">
        <v>401</v>
      </c>
      <c r="H58" s="141" t="s">
        <v>44</v>
      </c>
      <c r="I58" s="38" t="s">
        <v>107</v>
      </c>
      <c r="J58" s="39" t="s">
        <v>108</v>
      </c>
      <c r="K58" s="203"/>
      <c r="L58" s="43"/>
      <c r="M58" s="44">
        <f t="shared" si="5"/>
        <v>0</v>
      </c>
      <c r="N58" s="56"/>
    </row>
    <row r="59" spans="1:14" ht="15" thickBot="1">
      <c r="A59" s="198"/>
      <c r="B59" s="199"/>
      <c r="C59" s="200"/>
      <c r="D59" s="201"/>
      <c r="E59" s="141">
        <v>1</v>
      </c>
      <c r="F59" s="141" t="s">
        <v>26</v>
      </c>
      <c r="G59" s="147" t="s">
        <v>401</v>
      </c>
      <c r="H59" s="141" t="s">
        <v>44</v>
      </c>
      <c r="I59" s="38" t="s">
        <v>109</v>
      </c>
      <c r="J59" s="39" t="s">
        <v>110</v>
      </c>
      <c r="K59" s="203"/>
      <c r="L59" s="43"/>
      <c r="M59" s="44">
        <f t="shared" si="5"/>
        <v>0</v>
      </c>
      <c r="N59" s="56"/>
    </row>
    <row r="60" spans="1:14" ht="15" thickBot="1">
      <c r="A60" s="198"/>
      <c r="B60" s="199"/>
      <c r="C60" s="200"/>
      <c r="D60" s="201"/>
      <c r="E60" s="141">
        <v>1</v>
      </c>
      <c r="F60" s="141" t="s">
        <v>26</v>
      </c>
      <c r="G60" s="147" t="s">
        <v>401</v>
      </c>
      <c r="H60" s="141" t="s">
        <v>44</v>
      </c>
      <c r="I60" s="38" t="s">
        <v>111</v>
      </c>
      <c r="J60" s="39" t="s">
        <v>112</v>
      </c>
      <c r="K60" s="203"/>
      <c r="L60" s="43"/>
      <c r="M60" s="44">
        <f t="shared" si="5"/>
        <v>0</v>
      </c>
      <c r="N60" s="56"/>
    </row>
    <row r="61" spans="1:14" ht="15" thickBot="1">
      <c r="A61" s="198"/>
      <c r="B61" s="199"/>
      <c r="C61" s="200"/>
      <c r="D61" s="201"/>
      <c r="E61" s="141">
        <v>1</v>
      </c>
      <c r="F61" s="141" t="s">
        <v>26</v>
      </c>
      <c r="G61" s="147" t="s">
        <v>401</v>
      </c>
      <c r="H61" s="141" t="s">
        <v>44</v>
      </c>
      <c r="I61" s="38" t="s">
        <v>113</v>
      </c>
      <c r="J61" s="39" t="s">
        <v>114</v>
      </c>
      <c r="K61" s="203"/>
      <c r="L61" s="43"/>
      <c r="M61" s="44">
        <f t="shared" si="5"/>
        <v>0</v>
      </c>
      <c r="N61" s="56"/>
    </row>
    <row r="62" spans="1:14" ht="15" thickBot="1">
      <c r="A62" s="198"/>
      <c r="B62" s="199"/>
      <c r="C62" s="200"/>
      <c r="D62" s="201"/>
      <c r="E62" s="141">
        <v>1</v>
      </c>
      <c r="F62" s="141" t="s">
        <v>26</v>
      </c>
      <c r="G62" s="147" t="s">
        <v>401</v>
      </c>
      <c r="H62" s="141" t="s">
        <v>44</v>
      </c>
      <c r="I62" s="38" t="s">
        <v>115</v>
      </c>
      <c r="J62" s="39" t="s">
        <v>116</v>
      </c>
      <c r="K62" s="203"/>
      <c r="L62" s="43"/>
      <c r="M62" s="44">
        <f t="shared" si="5"/>
        <v>0</v>
      </c>
      <c r="N62" s="56"/>
    </row>
    <row r="63" spans="1:14" ht="15" thickBot="1">
      <c r="A63" s="198"/>
      <c r="B63" s="199"/>
      <c r="C63" s="200"/>
      <c r="D63" s="201"/>
      <c r="E63" s="141">
        <v>1</v>
      </c>
      <c r="F63" s="141" t="s">
        <v>26</v>
      </c>
      <c r="G63" s="147" t="s">
        <v>401</v>
      </c>
      <c r="H63" s="141" t="s">
        <v>44</v>
      </c>
      <c r="I63" s="38" t="s">
        <v>117</v>
      </c>
      <c r="J63" s="39" t="s">
        <v>118</v>
      </c>
      <c r="K63" s="203"/>
      <c r="L63" s="43">
        <v>2241.1999999999998</v>
      </c>
      <c r="M63" s="44">
        <f t="shared" si="5"/>
        <v>0.82488038277511955</v>
      </c>
      <c r="N63" s="56">
        <f>+K27*M63/862</f>
        <v>0</v>
      </c>
    </row>
    <row r="64" spans="1:14" ht="15" thickBot="1">
      <c r="A64" s="198"/>
      <c r="B64" s="199"/>
      <c r="C64" s="200"/>
      <c r="D64" s="201"/>
      <c r="E64" s="141">
        <v>1</v>
      </c>
      <c r="F64" s="141" t="s">
        <v>26</v>
      </c>
      <c r="G64" s="147" t="s">
        <v>401</v>
      </c>
      <c r="H64" s="141" t="s">
        <v>44</v>
      </c>
      <c r="I64" s="38" t="s">
        <v>119</v>
      </c>
      <c r="J64" s="39" t="s">
        <v>120</v>
      </c>
      <c r="K64" s="203"/>
      <c r="L64" s="43"/>
      <c r="M64" s="44">
        <f t="shared" si="5"/>
        <v>0</v>
      </c>
      <c r="N64" s="56"/>
    </row>
    <row r="65" spans="1:14" ht="15" thickBot="1">
      <c r="A65" s="198"/>
      <c r="B65" s="199"/>
      <c r="C65" s="200"/>
      <c r="D65" s="201"/>
      <c r="E65" s="141">
        <v>1</v>
      </c>
      <c r="F65" s="141" t="s">
        <v>26</v>
      </c>
      <c r="G65" s="147" t="s">
        <v>401</v>
      </c>
      <c r="H65" s="141" t="s">
        <v>44</v>
      </c>
      <c r="I65" s="38" t="s">
        <v>121</v>
      </c>
      <c r="J65" s="39" t="s">
        <v>122</v>
      </c>
      <c r="K65" s="203"/>
      <c r="L65" s="43"/>
      <c r="M65" s="44">
        <f t="shared" si="5"/>
        <v>0</v>
      </c>
      <c r="N65" s="56"/>
    </row>
    <row r="66" spans="1:14" ht="15" thickBot="1">
      <c r="A66" s="198"/>
      <c r="B66" s="199"/>
      <c r="C66" s="200"/>
      <c r="D66" s="201"/>
      <c r="E66" s="141">
        <v>1</v>
      </c>
      <c r="F66" s="141" t="s">
        <v>26</v>
      </c>
      <c r="G66" s="147" t="s">
        <v>401</v>
      </c>
      <c r="H66" s="141" t="s">
        <v>44</v>
      </c>
      <c r="I66" s="38" t="s">
        <v>123</v>
      </c>
      <c r="J66" s="39" t="s">
        <v>124</v>
      </c>
      <c r="K66" s="203"/>
      <c r="L66" s="43"/>
      <c r="M66" s="44">
        <f t="shared" si="5"/>
        <v>0</v>
      </c>
      <c r="N66" s="56"/>
    </row>
    <row r="67" spans="1:14" ht="15" thickBot="1">
      <c r="A67" s="198"/>
      <c r="B67" s="199"/>
      <c r="C67" s="200"/>
      <c r="D67" s="201"/>
      <c r="E67" s="141">
        <v>1</v>
      </c>
      <c r="F67" s="141" t="s">
        <v>26</v>
      </c>
      <c r="G67" s="147" t="s">
        <v>401</v>
      </c>
      <c r="H67" s="141" t="s">
        <v>44</v>
      </c>
      <c r="I67" s="38" t="s">
        <v>125</v>
      </c>
      <c r="J67" s="39" t="s">
        <v>126</v>
      </c>
      <c r="K67" s="203"/>
      <c r="L67" s="43"/>
      <c r="M67" s="44">
        <f t="shared" si="5"/>
        <v>0</v>
      </c>
      <c r="N67" s="56"/>
    </row>
    <row r="68" spans="1:14" ht="15" thickBot="1">
      <c r="A68" s="198"/>
      <c r="B68" s="199"/>
      <c r="C68" s="200"/>
      <c r="D68" s="201"/>
      <c r="E68" s="141">
        <v>1</v>
      </c>
      <c r="F68" s="141" t="s">
        <v>26</v>
      </c>
      <c r="G68" s="147" t="s">
        <v>401</v>
      </c>
      <c r="H68" s="141" t="s">
        <v>44</v>
      </c>
      <c r="I68" s="38" t="s">
        <v>127</v>
      </c>
      <c r="J68" s="39" t="s">
        <v>128</v>
      </c>
      <c r="K68" s="203"/>
      <c r="L68" s="43"/>
      <c r="M68" s="44">
        <f t="shared" si="5"/>
        <v>0</v>
      </c>
      <c r="N68" s="56"/>
    </row>
    <row r="69" spans="1:14" ht="15" thickBot="1">
      <c r="A69" s="198"/>
      <c r="B69" s="199"/>
      <c r="C69" s="200"/>
      <c r="D69" s="201"/>
      <c r="E69" s="141">
        <v>1</v>
      </c>
      <c r="F69" s="141" t="s">
        <v>26</v>
      </c>
      <c r="G69" s="147" t="s">
        <v>401</v>
      </c>
      <c r="H69" s="141" t="s">
        <v>44</v>
      </c>
      <c r="I69" s="38" t="s">
        <v>129</v>
      </c>
      <c r="J69" s="39" t="s">
        <v>130</v>
      </c>
      <c r="K69" s="203"/>
      <c r="L69" s="43"/>
      <c r="M69" s="44">
        <f t="shared" si="5"/>
        <v>0</v>
      </c>
      <c r="N69" s="56"/>
    </row>
    <row r="70" spans="1:14" ht="15" thickBot="1">
      <c r="A70" s="198"/>
      <c r="B70" s="199"/>
      <c r="C70" s="200"/>
      <c r="D70" s="201"/>
      <c r="E70" s="141">
        <v>1</v>
      </c>
      <c r="F70" s="141" t="s">
        <v>26</v>
      </c>
      <c r="G70" s="147" t="s">
        <v>401</v>
      </c>
      <c r="H70" s="141" t="s">
        <v>44</v>
      </c>
      <c r="I70" s="38" t="s">
        <v>131</v>
      </c>
      <c r="J70" s="39" t="s">
        <v>132</v>
      </c>
      <c r="K70" s="203"/>
      <c r="L70" s="43"/>
      <c r="M70" s="44">
        <f t="shared" si="5"/>
        <v>0</v>
      </c>
      <c r="N70" s="56"/>
    </row>
    <row r="71" spans="1:14" ht="15" thickBot="1">
      <c r="A71" s="198"/>
      <c r="B71" s="199"/>
      <c r="C71" s="200"/>
      <c r="D71" s="201"/>
      <c r="E71" s="141">
        <v>1</v>
      </c>
      <c r="F71" s="141" t="s">
        <v>26</v>
      </c>
      <c r="G71" s="147" t="s">
        <v>401</v>
      </c>
      <c r="H71" s="141" t="s">
        <v>44</v>
      </c>
      <c r="I71" s="38" t="s">
        <v>133</v>
      </c>
      <c r="J71" s="39" t="s">
        <v>134</v>
      </c>
      <c r="K71" s="203"/>
      <c r="L71" s="43"/>
      <c r="M71" s="44">
        <f t="shared" si="5"/>
        <v>0</v>
      </c>
      <c r="N71" s="56"/>
    </row>
    <row r="72" spans="1:14" ht="15" thickBot="1">
      <c r="A72" s="198"/>
      <c r="B72" s="199"/>
      <c r="C72" s="200"/>
      <c r="D72" s="201"/>
      <c r="E72" s="141">
        <v>1</v>
      </c>
      <c r="F72" s="141" t="s">
        <v>26</v>
      </c>
      <c r="G72" s="147" t="s">
        <v>401</v>
      </c>
      <c r="H72" s="141" t="s">
        <v>44</v>
      </c>
      <c r="I72" s="38" t="s">
        <v>135</v>
      </c>
      <c r="J72" s="39" t="s">
        <v>136</v>
      </c>
      <c r="K72" s="203"/>
      <c r="L72" s="43"/>
      <c r="M72" s="44">
        <f t="shared" si="5"/>
        <v>0</v>
      </c>
      <c r="N72" s="56"/>
    </row>
    <row r="73" spans="1:14" ht="15" thickBot="1">
      <c r="A73" s="198"/>
      <c r="B73" s="199"/>
      <c r="C73" s="200"/>
      <c r="D73" s="201"/>
      <c r="E73" s="141">
        <v>1</v>
      </c>
      <c r="F73" s="141" t="s">
        <v>26</v>
      </c>
      <c r="G73" s="147" t="s">
        <v>401</v>
      </c>
      <c r="H73" s="141" t="s">
        <v>44</v>
      </c>
      <c r="I73" s="38" t="s">
        <v>137</v>
      </c>
      <c r="J73" s="39" t="s">
        <v>138</v>
      </c>
      <c r="K73" s="203"/>
      <c r="L73" s="43"/>
      <c r="M73" s="44">
        <f t="shared" si="5"/>
        <v>0</v>
      </c>
      <c r="N73" s="56"/>
    </row>
    <row r="74" spans="1:14" ht="15" thickBot="1">
      <c r="A74" s="198"/>
      <c r="B74" s="199"/>
      <c r="C74" s="200"/>
      <c r="D74" s="201"/>
      <c r="E74" s="141">
        <v>1</v>
      </c>
      <c r="F74" s="141" t="s">
        <v>26</v>
      </c>
      <c r="G74" s="147" t="s">
        <v>401</v>
      </c>
      <c r="H74" s="141" t="s">
        <v>44</v>
      </c>
      <c r="I74" s="38" t="s">
        <v>139</v>
      </c>
      <c r="J74" s="39" t="s">
        <v>140</v>
      </c>
      <c r="K74" s="203"/>
      <c r="L74" s="43"/>
      <c r="M74" s="44">
        <f t="shared" si="5"/>
        <v>0</v>
      </c>
      <c r="N74" s="56"/>
    </row>
    <row r="75" spans="1:14" ht="15" thickBot="1">
      <c r="A75" s="198"/>
      <c r="B75" s="199"/>
      <c r="C75" s="200"/>
      <c r="D75" s="201"/>
      <c r="E75" s="141">
        <v>1</v>
      </c>
      <c r="F75" s="141" t="s">
        <v>26</v>
      </c>
      <c r="G75" s="147" t="s">
        <v>401</v>
      </c>
      <c r="H75" s="141" t="s">
        <v>44</v>
      </c>
      <c r="I75" s="38" t="s">
        <v>141</v>
      </c>
      <c r="J75" s="39" t="s">
        <v>142</v>
      </c>
      <c r="K75" s="203"/>
      <c r="L75" s="43"/>
      <c r="M75" s="44">
        <f t="shared" si="5"/>
        <v>0</v>
      </c>
      <c r="N75" s="56"/>
    </row>
    <row r="76" spans="1:14" ht="15" thickBot="1">
      <c r="A76" s="198"/>
      <c r="B76" s="199"/>
      <c r="C76" s="200"/>
      <c r="D76" s="201"/>
      <c r="E76" s="141">
        <v>1</v>
      </c>
      <c r="F76" s="141" t="s">
        <v>26</v>
      </c>
      <c r="G76" s="147" t="s">
        <v>401</v>
      </c>
      <c r="H76" s="141" t="s">
        <v>44</v>
      </c>
      <c r="I76" s="38" t="s">
        <v>143</v>
      </c>
      <c r="J76" s="39" t="s">
        <v>144</v>
      </c>
      <c r="K76" s="203"/>
      <c r="L76" s="43"/>
      <c r="M76" s="44">
        <f t="shared" si="5"/>
        <v>0</v>
      </c>
      <c r="N76" s="56"/>
    </row>
    <row r="77" spans="1:14" ht="15" thickBot="1">
      <c r="A77" s="198"/>
      <c r="B77" s="199"/>
      <c r="C77" s="200"/>
      <c r="D77" s="201"/>
      <c r="E77" s="141">
        <v>1</v>
      </c>
      <c r="F77" s="141" t="s">
        <v>26</v>
      </c>
      <c r="G77" s="147" t="s">
        <v>401</v>
      </c>
      <c r="H77" s="141" t="s">
        <v>44</v>
      </c>
      <c r="I77" s="38" t="s">
        <v>145</v>
      </c>
      <c r="J77" s="39" t="s">
        <v>146</v>
      </c>
      <c r="K77" s="203"/>
      <c r="L77" s="43"/>
      <c r="M77" s="44">
        <f t="shared" si="5"/>
        <v>0</v>
      </c>
      <c r="N77" s="56"/>
    </row>
    <row r="78" spans="1:14" ht="15" thickBot="1">
      <c r="A78" s="198"/>
      <c r="B78" s="199"/>
      <c r="C78" s="200"/>
      <c r="D78" s="201"/>
      <c r="E78" s="141">
        <v>1</v>
      </c>
      <c r="F78" s="141" t="s">
        <v>26</v>
      </c>
      <c r="G78" s="147" t="s">
        <v>401</v>
      </c>
      <c r="H78" s="141" t="s">
        <v>44</v>
      </c>
      <c r="I78" s="38" t="s">
        <v>147</v>
      </c>
      <c r="J78" s="39" t="s">
        <v>148</v>
      </c>
      <c r="K78" s="203"/>
      <c r="L78" s="43"/>
      <c r="M78" s="44">
        <f t="shared" si="5"/>
        <v>0</v>
      </c>
      <c r="N78" s="56"/>
    </row>
    <row r="79" spans="1:14" ht="15" thickBot="1">
      <c r="A79" s="198"/>
      <c r="B79" s="199"/>
      <c r="C79" s="200"/>
      <c r="D79" s="201"/>
      <c r="E79" s="141">
        <v>1</v>
      </c>
      <c r="F79" s="141" t="s">
        <v>26</v>
      </c>
      <c r="G79" s="147" t="s">
        <v>401</v>
      </c>
      <c r="H79" s="141" t="s">
        <v>44</v>
      </c>
      <c r="I79" s="38" t="s">
        <v>149</v>
      </c>
      <c r="J79" s="39" t="s">
        <v>150</v>
      </c>
      <c r="K79" s="203"/>
      <c r="L79" s="43"/>
      <c r="M79" s="44">
        <f t="shared" si="5"/>
        <v>0</v>
      </c>
      <c r="N79" s="56"/>
    </row>
    <row r="80" spans="1:14" ht="15" thickBot="1">
      <c r="A80" s="198"/>
      <c r="B80" s="199"/>
      <c r="C80" s="200"/>
      <c r="D80" s="201"/>
      <c r="E80" s="141">
        <v>1</v>
      </c>
      <c r="F80" s="141" t="s">
        <v>26</v>
      </c>
      <c r="G80" s="147" t="s">
        <v>401</v>
      </c>
      <c r="H80" s="141" t="s">
        <v>44</v>
      </c>
      <c r="I80" s="38" t="s">
        <v>151</v>
      </c>
      <c r="J80" s="39" t="s">
        <v>152</v>
      </c>
      <c r="K80" s="203"/>
      <c r="L80" s="43"/>
      <c r="M80" s="44">
        <f t="shared" si="5"/>
        <v>0</v>
      </c>
      <c r="N80" s="56"/>
    </row>
    <row r="81" spans="1:14" ht="15" thickBot="1">
      <c r="A81" s="198"/>
      <c r="B81" s="199"/>
      <c r="C81" s="200"/>
      <c r="D81" s="201"/>
      <c r="E81" s="141">
        <v>1</v>
      </c>
      <c r="F81" s="141" t="s">
        <v>26</v>
      </c>
      <c r="G81" s="147" t="s">
        <v>401</v>
      </c>
      <c r="H81" s="141" t="s">
        <v>44</v>
      </c>
      <c r="I81" s="38" t="s">
        <v>153</v>
      </c>
      <c r="J81" s="39" t="s">
        <v>154</v>
      </c>
      <c r="K81" s="203"/>
      <c r="L81" s="43"/>
      <c r="M81" s="44">
        <f t="shared" si="5"/>
        <v>0</v>
      </c>
      <c r="N81" s="56"/>
    </row>
    <row r="82" spans="1:14" ht="15" thickBot="1">
      <c r="A82" s="198"/>
      <c r="B82" s="199"/>
      <c r="C82" s="200"/>
      <c r="D82" s="201"/>
      <c r="E82" s="141">
        <v>1</v>
      </c>
      <c r="F82" s="141" t="s">
        <v>26</v>
      </c>
      <c r="G82" s="147" t="s">
        <v>401</v>
      </c>
      <c r="H82" s="141" t="s">
        <v>44</v>
      </c>
      <c r="I82" s="38" t="s">
        <v>155</v>
      </c>
      <c r="J82" s="39" t="s">
        <v>156</v>
      </c>
      <c r="K82" s="203"/>
      <c r="L82" s="43"/>
      <c r="M82" s="44">
        <f t="shared" si="5"/>
        <v>0</v>
      </c>
      <c r="N82" s="56"/>
    </row>
    <row r="83" spans="1:14" ht="15" thickBot="1">
      <c r="A83" s="198"/>
      <c r="B83" s="199"/>
      <c r="C83" s="200"/>
      <c r="D83" s="201"/>
      <c r="E83" s="141">
        <v>1</v>
      </c>
      <c r="F83" s="141" t="s">
        <v>26</v>
      </c>
      <c r="G83" s="147" t="s">
        <v>401</v>
      </c>
      <c r="H83" s="141" t="s">
        <v>44</v>
      </c>
      <c r="I83" s="38" t="s">
        <v>157</v>
      </c>
      <c r="J83" s="39" t="s">
        <v>158</v>
      </c>
      <c r="K83" s="203"/>
      <c r="L83" s="43"/>
      <c r="M83" s="44">
        <f t="shared" si="5"/>
        <v>0</v>
      </c>
      <c r="N83" s="56"/>
    </row>
    <row r="84" spans="1:14" ht="15" thickBot="1">
      <c r="A84" s="198"/>
      <c r="B84" s="199"/>
      <c r="C84" s="200"/>
      <c r="D84" s="201"/>
      <c r="E84" s="141">
        <v>1</v>
      </c>
      <c r="F84" s="141" t="s">
        <v>26</v>
      </c>
      <c r="G84" s="147" t="s">
        <v>401</v>
      </c>
      <c r="H84" s="141" t="s">
        <v>44</v>
      </c>
      <c r="I84" s="38" t="s">
        <v>159</v>
      </c>
      <c r="J84" s="39" t="s">
        <v>160</v>
      </c>
      <c r="K84" s="203"/>
      <c r="L84" s="43"/>
      <c r="M84" s="44">
        <f t="shared" si="5"/>
        <v>0</v>
      </c>
      <c r="N84" s="56"/>
    </row>
    <row r="85" spans="1:14" ht="15" thickBot="1">
      <c r="A85" s="198"/>
      <c r="B85" s="199"/>
      <c r="C85" s="200"/>
      <c r="D85" s="201"/>
      <c r="E85" s="141">
        <v>1</v>
      </c>
      <c r="F85" s="141" t="s">
        <v>26</v>
      </c>
      <c r="G85" s="147" t="s">
        <v>401</v>
      </c>
      <c r="H85" s="141" t="s">
        <v>44</v>
      </c>
      <c r="I85" s="38" t="s">
        <v>161</v>
      </c>
      <c r="J85" s="39" t="s">
        <v>162</v>
      </c>
      <c r="K85" s="203"/>
      <c r="L85" s="43"/>
      <c r="M85" s="44">
        <f t="shared" si="5"/>
        <v>0</v>
      </c>
      <c r="N85" s="56"/>
    </row>
    <row r="86" spans="1:14" ht="15" thickBot="1">
      <c r="A86" s="198"/>
      <c r="B86" s="199"/>
      <c r="C86" s="200"/>
      <c r="D86" s="201"/>
      <c r="E86" s="141">
        <v>1</v>
      </c>
      <c r="F86" s="141" t="s">
        <v>26</v>
      </c>
      <c r="G86" s="147" t="s">
        <v>401</v>
      </c>
      <c r="H86" s="141" t="s">
        <v>44</v>
      </c>
      <c r="I86" s="38" t="s">
        <v>163</v>
      </c>
      <c r="J86" s="39" t="s">
        <v>164</v>
      </c>
      <c r="K86" s="203"/>
      <c r="L86" s="43"/>
      <c r="M86" s="44">
        <f t="shared" si="5"/>
        <v>0</v>
      </c>
      <c r="N86" s="56"/>
    </row>
    <row r="87" spans="1:14" ht="15" thickBot="1">
      <c r="A87" s="198"/>
      <c r="B87" s="199"/>
      <c r="C87" s="200"/>
      <c r="D87" s="201"/>
      <c r="E87" s="141">
        <v>1</v>
      </c>
      <c r="F87" s="141" t="s">
        <v>26</v>
      </c>
      <c r="G87" s="147" t="s">
        <v>401</v>
      </c>
      <c r="H87" s="141" t="s">
        <v>44</v>
      </c>
      <c r="I87" s="38" t="s">
        <v>165</v>
      </c>
      <c r="J87" s="39" t="s">
        <v>166</v>
      </c>
      <c r="K87" s="203"/>
      <c r="L87" s="43"/>
      <c r="M87" s="44">
        <f t="shared" si="5"/>
        <v>0</v>
      </c>
      <c r="N87" s="56"/>
    </row>
    <row r="88" spans="1:14" ht="15" thickBot="1">
      <c r="A88" s="198"/>
      <c r="B88" s="199"/>
      <c r="C88" s="200"/>
      <c r="D88" s="201"/>
      <c r="E88" s="141">
        <v>1</v>
      </c>
      <c r="F88" s="141" t="s">
        <v>26</v>
      </c>
      <c r="G88" s="147" t="s">
        <v>401</v>
      </c>
      <c r="H88" s="141" t="s">
        <v>44</v>
      </c>
      <c r="I88" s="38" t="s">
        <v>167</v>
      </c>
      <c r="J88" s="39" t="s">
        <v>168</v>
      </c>
      <c r="K88" s="203"/>
      <c r="L88" s="43"/>
      <c r="M88" s="44">
        <f t="shared" si="5"/>
        <v>0</v>
      </c>
      <c r="N88" s="56"/>
    </row>
    <row r="89" spans="1:14" ht="15" thickBot="1">
      <c r="A89" s="198"/>
      <c r="B89" s="199"/>
      <c r="C89" s="200"/>
      <c r="D89" s="201"/>
      <c r="E89" s="141">
        <v>1</v>
      </c>
      <c r="F89" s="141" t="s">
        <v>26</v>
      </c>
      <c r="G89" s="147" t="s">
        <v>401</v>
      </c>
      <c r="H89" s="141" t="s">
        <v>44</v>
      </c>
      <c r="I89" s="38" t="s">
        <v>169</v>
      </c>
      <c r="J89" s="39" t="s">
        <v>170</v>
      </c>
      <c r="K89" s="203"/>
      <c r="L89" s="43"/>
      <c r="M89" s="44">
        <f t="shared" si="5"/>
        <v>0</v>
      </c>
      <c r="N89" s="56"/>
    </row>
    <row r="90" spans="1:14" ht="15" thickBot="1">
      <c r="A90" s="198"/>
      <c r="B90" s="199"/>
      <c r="C90" s="200"/>
      <c r="D90" s="201"/>
      <c r="E90" s="141">
        <v>1</v>
      </c>
      <c r="F90" s="141" t="s">
        <v>26</v>
      </c>
      <c r="G90" s="147" t="s">
        <v>401</v>
      </c>
      <c r="H90" s="141" t="s">
        <v>44</v>
      </c>
      <c r="I90" s="38" t="s">
        <v>171</v>
      </c>
      <c r="J90" s="39" t="s">
        <v>172</v>
      </c>
      <c r="K90" s="203"/>
      <c r="L90" s="43"/>
      <c r="M90" s="44">
        <f t="shared" si="5"/>
        <v>0</v>
      </c>
      <c r="N90" s="56"/>
    </row>
    <row r="91" spans="1:14" ht="15" thickBot="1">
      <c r="A91" s="198"/>
      <c r="B91" s="199"/>
      <c r="C91" s="200"/>
      <c r="D91" s="201"/>
      <c r="E91" s="141">
        <v>1</v>
      </c>
      <c r="F91" s="141" t="s">
        <v>26</v>
      </c>
      <c r="G91" s="147" t="s">
        <v>401</v>
      </c>
      <c r="H91" s="141" t="s">
        <v>44</v>
      </c>
      <c r="I91" s="38" t="s">
        <v>173</v>
      </c>
      <c r="J91" s="39" t="s">
        <v>174</v>
      </c>
      <c r="K91" s="203"/>
      <c r="L91" s="43"/>
      <c r="M91" s="44">
        <f t="shared" si="5"/>
        <v>0</v>
      </c>
      <c r="N91" s="56"/>
    </row>
    <row r="92" spans="1:14" ht="15" thickBot="1">
      <c r="A92" s="198"/>
      <c r="B92" s="199"/>
      <c r="C92" s="200"/>
      <c r="D92" s="201"/>
      <c r="E92" s="141">
        <v>1</v>
      </c>
      <c r="F92" s="141" t="s">
        <v>26</v>
      </c>
      <c r="G92" s="147" t="s">
        <v>401</v>
      </c>
      <c r="H92" s="141" t="s">
        <v>44</v>
      </c>
      <c r="I92" s="38" t="s">
        <v>175</v>
      </c>
      <c r="J92" s="39" t="s">
        <v>176</v>
      </c>
      <c r="K92" s="203"/>
      <c r="L92" s="43"/>
      <c r="M92" s="44">
        <f t="shared" ref="M92:M105" si="6">+L92/SUM($L$27:$L$105)</f>
        <v>0</v>
      </c>
      <c r="N92" s="56"/>
    </row>
    <row r="93" spans="1:14" ht="15" thickBot="1">
      <c r="A93" s="198"/>
      <c r="B93" s="199"/>
      <c r="C93" s="200"/>
      <c r="D93" s="201"/>
      <c r="E93" s="141">
        <v>1</v>
      </c>
      <c r="F93" s="141" t="s">
        <v>26</v>
      </c>
      <c r="G93" s="147" t="s">
        <v>401</v>
      </c>
      <c r="H93" s="141" t="s">
        <v>44</v>
      </c>
      <c r="I93" s="38" t="s">
        <v>177</v>
      </c>
      <c r="J93" s="39" t="s">
        <v>178</v>
      </c>
      <c r="K93" s="203"/>
      <c r="L93" s="43"/>
      <c r="M93" s="44">
        <f t="shared" si="6"/>
        <v>0</v>
      </c>
      <c r="N93" s="56"/>
    </row>
    <row r="94" spans="1:14" ht="15" thickBot="1">
      <c r="A94" s="198"/>
      <c r="B94" s="199"/>
      <c r="C94" s="200"/>
      <c r="D94" s="201"/>
      <c r="E94" s="141">
        <v>1</v>
      </c>
      <c r="F94" s="141" t="s">
        <v>26</v>
      </c>
      <c r="G94" s="147" t="s">
        <v>401</v>
      </c>
      <c r="H94" s="141" t="s">
        <v>44</v>
      </c>
      <c r="I94" s="38" t="s">
        <v>179</v>
      </c>
      <c r="J94" s="39" t="s">
        <v>180</v>
      </c>
      <c r="K94" s="203"/>
      <c r="L94" s="43"/>
      <c r="M94" s="44">
        <f t="shared" si="6"/>
        <v>0</v>
      </c>
      <c r="N94" s="56"/>
    </row>
    <row r="95" spans="1:14" ht="15" thickBot="1">
      <c r="A95" s="198"/>
      <c r="B95" s="199"/>
      <c r="C95" s="200"/>
      <c r="D95" s="201"/>
      <c r="E95" s="141">
        <v>1</v>
      </c>
      <c r="F95" s="141" t="s">
        <v>26</v>
      </c>
      <c r="G95" s="147" t="s">
        <v>401</v>
      </c>
      <c r="H95" s="141" t="s">
        <v>44</v>
      </c>
      <c r="I95" s="38" t="s">
        <v>181</v>
      </c>
      <c r="J95" s="39" t="s">
        <v>182</v>
      </c>
      <c r="K95" s="203"/>
      <c r="L95" s="43"/>
      <c r="M95" s="44">
        <f t="shared" si="6"/>
        <v>0</v>
      </c>
      <c r="N95" s="56"/>
    </row>
    <row r="96" spans="1:14" ht="15" thickBot="1">
      <c r="A96" s="198"/>
      <c r="B96" s="199"/>
      <c r="C96" s="200"/>
      <c r="D96" s="201"/>
      <c r="E96" s="141">
        <v>1</v>
      </c>
      <c r="F96" s="141" t="s">
        <v>26</v>
      </c>
      <c r="G96" s="147" t="s">
        <v>401</v>
      </c>
      <c r="H96" s="141" t="s">
        <v>44</v>
      </c>
      <c r="I96" s="38" t="s">
        <v>183</v>
      </c>
      <c r="J96" s="39" t="s">
        <v>184</v>
      </c>
      <c r="K96" s="203"/>
      <c r="L96" s="43"/>
      <c r="M96" s="44">
        <f t="shared" si="6"/>
        <v>0</v>
      </c>
      <c r="N96" s="56"/>
    </row>
    <row r="97" spans="1:14" ht="15" thickBot="1">
      <c r="A97" s="198"/>
      <c r="B97" s="199"/>
      <c r="C97" s="200"/>
      <c r="D97" s="201"/>
      <c r="E97" s="141">
        <v>1</v>
      </c>
      <c r="F97" s="141" t="s">
        <v>26</v>
      </c>
      <c r="G97" s="147" t="s">
        <v>401</v>
      </c>
      <c r="H97" s="141" t="s">
        <v>44</v>
      </c>
      <c r="I97" s="38" t="s">
        <v>185</v>
      </c>
      <c r="J97" s="39" t="s">
        <v>186</v>
      </c>
      <c r="K97" s="203"/>
      <c r="L97" s="43"/>
      <c r="M97" s="44">
        <f t="shared" si="6"/>
        <v>0</v>
      </c>
      <c r="N97" s="56"/>
    </row>
    <row r="98" spans="1:14" ht="15" thickBot="1">
      <c r="A98" s="198"/>
      <c r="B98" s="199"/>
      <c r="C98" s="200"/>
      <c r="D98" s="201"/>
      <c r="E98" s="141">
        <v>1</v>
      </c>
      <c r="F98" s="141" t="s">
        <v>26</v>
      </c>
      <c r="G98" s="147" t="s">
        <v>401</v>
      </c>
      <c r="H98" s="141" t="s">
        <v>44</v>
      </c>
      <c r="I98" s="38" t="s">
        <v>187</v>
      </c>
      <c r="J98" s="39" t="s">
        <v>188</v>
      </c>
      <c r="K98" s="203"/>
      <c r="L98" s="43"/>
      <c r="M98" s="44">
        <f t="shared" si="6"/>
        <v>0</v>
      </c>
      <c r="N98" s="56"/>
    </row>
    <row r="99" spans="1:14" ht="15" thickBot="1">
      <c r="A99" s="198"/>
      <c r="B99" s="199"/>
      <c r="C99" s="200"/>
      <c r="D99" s="201"/>
      <c r="E99" s="141">
        <v>1</v>
      </c>
      <c r="F99" s="141" t="s">
        <v>26</v>
      </c>
      <c r="G99" s="147" t="s">
        <v>401</v>
      </c>
      <c r="H99" s="141" t="s">
        <v>44</v>
      </c>
      <c r="I99" s="38" t="s">
        <v>189</v>
      </c>
      <c r="J99" s="39" t="s">
        <v>190</v>
      </c>
      <c r="K99" s="203"/>
      <c r="L99" s="43"/>
      <c r="M99" s="44">
        <f t="shared" si="6"/>
        <v>0</v>
      </c>
      <c r="N99" s="56"/>
    </row>
    <row r="100" spans="1:14" ht="15" thickBot="1">
      <c r="A100" s="198"/>
      <c r="B100" s="199"/>
      <c r="C100" s="200"/>
      <c r="D100" s="201"/>
      <c r="E100" s="141">
        <v>1</v>
      </c>
      <c r="F100" s="141" t="s">
        <v>26</v>
      </c>
      <c r="G100" s="147" t="s">
        <v>401</v>
      </c>
      <c r="H100" s="141" t="s">
        <v>44</v>
      </c>
      <c r="I100" s="38" t="s">
        <v>191</v>
      </c>
      <c r="J100" s="39" t="s">
        <v>192</v>
      </c>
      <c r="K100" s="203"/>
      <c r="L100" s="43"/>
      <c r="M100" s="44">
        <f t="shared" si="6"/>
        <v>0</v>
      </c>
      <c r="N100" s="56"/>
    </row>
    <row r="101" spans="1:14" ht="15" thickBot="1">
      <c r="A101" s="198"/>
      <c r="B101" s="199"/>
      <c r="C101" s="200"/>
      <c r="D101" s="201"/>
      <c r="E101" s="141">
        <v>1</v>
      </c>
      <c r="F101" s="141" t="s">
        <v>26</v>
      </c>
      <c r="G101" s="147" t="s">
        <v>401</v>
      </c>
      <c r="H101" s="141" t="s">
        <v>44</v>
      </c>
      <c r="I101" s="38" t="s">
        <v>193</v>
      </c>
      <c r="J101" s="39" t="s">
        <v>194</v>
      </c>
      <c r="K101" s="203"/>
      <c r="L101" s="43"/>
      <c r="M101" s="44">
        <f t="shared" si="6"/>
        <v>0</v>
      </c>
      <c r="N101" s="56"/>
    </row>
    <row r="102" spans="1:14" ht="15" thickBot="1">
      <c r="A102" s="198"/>
      <c r="B102" s="199"/>
      <c r="C102" s="200"/>
      <c r="D102" s="201"/>
      <c r="E102" s="141">
        <v>1</v>
      </c>
      <c r="F102" s="141" t="s">
        <v>26</v>
      </c>
      <c r="G102" s="147" t="s">
        <v>401</v>
      </c>
      <c r="H102" s="141" t="s">
        <v>44</v>
      </c>
      <c r="I102" s="38" t="s">
        <v>195</v>
      </c>
      <c r="J102" s="39" t="s">
        <v>196</v>
      </c>
      <c r="K102" s="203"/>
      <c r="L102" s="43"/>
      <c r="M102" s="44">
        <f t="shared" si="6"/>
        <v>0</v>
      </c>
      <c r="N102" s="56"/>
    </row>
    <row r="103" spans="1:14" ht="15" thickBot="1">
      <c r="A103" s="198"/>
      <c r="B103" s="199"/>
      <c r="C103" s="200"/>
      <c r="D103" s="201"/>
      <c r="E103" s="141">
        <v>1</v>
      </c>
      <c r="F103" s="141" t="s">
        <v>26</v>
      </c>
      <c r="G103" s="147" t="s">
        <v>401</v>
      </c>
      <c r="H103" s="141" t="s">
        <v>44</v>
      </c>
      <c r="I103" s="38" t="s">
        <v>197</v>
      </c>
      <c r="J103" s="39" t="s">
        <v>198</v>
      </c>
      <c r="K103" s="203"/>
      <c r="L103" s="43"/>
      <c r="M103" s="44">
        <f t="shared" si="6"/>
        <v>0</v>
      </c>
      <c r="N103" s="56"/>
    </row>
    <row r="104" spans="1:14" ht="15" thickBot="1">
      <c r="A104" s="198"/>
      <c r="B104" s="199"/>
      <c r="C104" s="200"/>
      <c r="D104" s="201"/>
      <c r="E104" s="141">
        <v>1</v>
      </c>
      <c r="F104" s="141" t="s">
        <v>26</v>
      </c>
      <c r="G104" s="147" t="s">
        <v>401</v>
      </c>
      <c r="H104" s="141" t="s">
        <v>44</v>
      </c>
      <c r="I104" s="38" t="s">
        <v>199</v>
      </c>
      <c r="J104" s="39" t="s">
        <v>200</v>
      </c>
      <c r="K104" s="203"/>
      <c r="L104" s="43"/>
      <c r="M104" s="44">
        <f t="shared" si="6"/>
        <v>0</v>
      </c>
      <c r="N104" s="56"/>
    </row>
    <row r="105" spans="1:14" ht="15" thickBot="1">
      <c r="A105" s="198"/>
      <c r="B105" s="199"/>
      <c r="C105" s="200"/>
      <c r="D105" s="201"/>
      <c r="E105" s="141">
        <v>1</v>
      </c>
      <c r="F105" s="141" t="s">
        <v>26</v>
      </c>
      <c r="G105" s="147" t="s">
        <v>401</v>
      </c>
      <c r="H105" s="141" t="s">
        <v>44</v>
      </c>
      <c r="I105" s="38" t="s">
        <v>201</v>
      </c>
      <c r="J105" s="39" t="s">
        <v>202</v>
      </c>
      <c r="K105" s="204"/>
      <c r="L105" s="46"/>
      <c r="M105" s="47">
        <f t="shared" si="6"/>
        <v>0</v>
      </c>
      <c r="N105" s="57"/>
    </row>
    <row r="106" spans="1:14" ht="15.75" customHeight="1" thickBot="1">
      <c r="A106" s="205">
        <v>3</v>
      </c>
      <c r="B106" s="206" t="s">
        <v>203</v>
      </c>
      <c r="C106" s="193" t="s">
        <v>402</v>
      </c>
      <c r="D106" s="194" t="s">
        <v>204</v>
      </c>
      <c r="E106" s="141">
        <v>3</v>
      </c>
      <c r="F106" s="141" t="s">
        <v>203</v>
      </c>
      <c r="G106" s="147" t="s">
        <v>402</v>
      </c>
      <c r="H106" s="141" t="s">
        <v>204</v>
      </c>
      <c r="I106" s="58" t="s">
        <v>205</v>
      </c>
      <c r="J106" s="59" t="s">
        <v>206</v>
      </c>
      <c r="K106" s="195">
        <v>45072470</v>
      </c>
      <c r="L106" s="60">
        <v>837.72</v>
      </c>
      <c r="M106" s="61">
        <f>+L106/(+$L$106+$L$107+$L$108)</f>
        <v>0.41052631578947368</v>
      </c>
      <c r="N106" s="62">
        <f>+K106*M106/78</f>
        <v>237223.52631578947</v>
      </c>
    </row>
    <row r="107" spans="1:14" ht="15" thickBot="1">
      <c r="A107" s="205"/>
      <c r="B107" s="206"/>
      <c r="C107" s="193"/>
      <c r="D107" s="194"/>
      <c r="E107" s="141">
        <v>3</v>
      </c>
      <c r="F107" s="141" t="s">
        <v>203</v>
      </c>
      <c r="G107" s="147" t="s">
        <v>402</v>
      </c>
      <c r="H107" s="141" t="s">
        <v>204</v>
      </c>
      <c r="I107" s="58" t="s">
        <v>207</v>
      </c>
      <c r="J107" s="59" t="s">
        <v>208</v>
      </c>
      <c r="K107" s="196"/>
      <c r="L107" s="63">
        <v>386.64</v>
      </c>
      <c r="M107" s="64">
        <f t="shared" ref="M107:M108" si="7">+L107/(+$L$106+$L$107+$L$108)</f>
        <v>0.18947368421052629</v>
      </c>
      <c r="N107" s="65">
        <f>+K106*M107/36</f>
        <v>237223.52631578947</v>
      </c>
    </row>
    <row r="108" spans="1:14" ht="15" thickBot="1">
      <c r="A108" s="205"/>
      <c r="B108" s="206"/>
      <c r="C108" s="193"/>
      <c r="D108" s="194"/>
      <c r="E108" s="141">
        <v>3</v>
      </c>
      <c r="F108" s="141" t="s">
        <v>203</v>
      </c>
      <c r="G108" s="147" t="s">
        <v>402</v>
      </c>
      <c r="H108" s="141" t="s">
        <v>204</v>
      </c>
      <c r="I108" s="58" t="s">
        <v>209</v>
      </c>
      <c r="J108" s="59" t="s">
        <v>210</v>
      </c>
      <c r="K108" s="197"/>
      <c r="L108" s="66">
        <v>816.24</v>
      </c>
      <c r="M108" s="67">
        <f t="shared" si="7"/>
        <v>0.39999999999999997</v>
      </c>
      <c r="N108" s="68">
        <f>+K106*M108/76</f>
        <v>237223.52631578947</v>
      </c>
    </row>
    <row r="109" spans="1:14" ht="15" thickBot="1">
      <c r="A109" s="205"/>
      <c r="B109" s="206"/>
      <c r="C109" s="193" t="s">
        <v>403</v>
      </c>
      <c r="D109" s="194" t="s">
        <v>211</v>
      </c>
      <c r="E109" s="141">
        <v>3</v>
      </c>
      <c r="F109" s="141" t="s">
        <v>203</v>
      </c>
      <c r="G109" s="147" t="s">
        <v>403</v>
      </c>
      <c r="H109" s="141" t="s">
        <v>211</v>
      </c>
      <c r="I109" s="58" t="s">
        <v>212</v>
      </c>
      <c r="J109" s="59" t="s">
        <v>213</v>
      </c>
      <c r="K109" s="195"/>
      <c r="L109" s="60"/>
      <c r="M109" s="61" t="e">
        <f>+L109/(+$L$109+$L$110)</f>
        <v>#DIV/0!</v>
      </c>
      <c r="N109" s="62"/>
    </row>
    <row r="110" spans="1:14" ht="15" thickBot="1">
      <c r="A110" s="205"/>
      <c r="B110" s="206"/>
      <c r="C110" s="193"/>
      <c r="D110" s="194"/>
      <c r="E110" s="141">
        <v>3</v>
      </c>
      <c r="F110" s="141" t="s">
        <v>203</v>
      </c>
      <c r="G110" s="147" t="s">
        <v>403</v>
      </c>
      <c r="H110" s="141" t="s">
        <v>211</v>
      </c>
      <c r="I110" s="58" t="s">
        <v>214</v>
      </c>
      <c r="J110" s="59" t="s">
        <v>215</v>
      </c>
      <c r="K110" s="197"/>
      <c r="L110" s="66"/>
      <c r="M110" s="67" t="e">
        <f>+L110/(+$L$109+$L$110)</f>
        <v>#DIV/0!</v>
      </c>
      <c r="N110" s="68"/>
    </row>
    <row r="111" spans="1:14" ht="15" thickBot="1">
      <c r="A111" s="205"/>
      <c r="B111" s="206"/>
      <c r="C111" s="193" t="s">
        <v>404</v>
      </c>
      <c r="D111" s="194" t="s">
        <v>216</v>
      </c>
      <c r="E111" s="141">
        <v>3</v>
      </c>
      <c r="F111" s="141" t="s">
        <v>203</v>
      </c>
      <c r="G111" s="147" t="s">
        <v>404</v>
      </c>
      <c r="H111" s="141" t="s">
        <v>216</v>
      </c>
      <c r="I111" s="58" t="s">
        <v>217</v>
      </c>
      <c r="J111" s="59" t="s">
        <v>218</v>
      </c>
      <c r="K111" s="195"/>
      <c r="L111" s="60"/>
      <c r="M111" s="61" t="e">
        <f>+L111/(+$L$111+$L$112)</f>
        <v>#DIV/0!</v>
      </c>
      <c r="N111" s="62"/>
    </row>
    <row r="112" spans="1:14" ht="15" thickBot="1">
      <c r="A112" s="205"/>
      <c r="B112" s="206"/>
      <c r="C112" s="193"/>
      <c r="D112" s="194"/>
      <c r="E112" s="141">
        <v>3</v>
      </c>
      <c r="F112" s="141" t="s">
        <v>203</v>
      </c>
      <c r="G112" s="147" t="s">
        <v>404</v>
      </c>
      <c r="H112" s="141" t="s">
        <v>216</v>
      </c>
      <c r="I112" s="58" t="s">
        <v>219</v>
      </c>
      <c r="J112" s="59" t="s">
        <v>220</v>
      </c>
      <c r="K112" s="197"/>
      <c r="L112" s="66"/>
      <c r="M112" s="67" t="e">
        <f>+L112/(+$L$111+$L$112)</f>
        <v>#DIV/0!</v>
      </c>
      <c r="N112" s="68"/>
    </row>
    <row r="113" spans="1:14" ht="15" thickBot="1">
      <c r="A113" s="205"/>
      <c r="B113" s="206"/>
      <c r="C113" s="193" t="s">
        <v>405</v>
      </c>
      <c r="D113" s="194" t="s">
        <v>221</v>
      </c>
      <c r="E113" s="141">
        <v>3</v>
      </c>
      <c r="F113" s="141" t="s">
        <v>203</v>
      </c>
      <c r="G113" s="147" t="s">
        <v>405</v>
      </c>
      <c r="H113" s="141" t="s">
        <v>221</v>
      </c>
      <c r="I113" s="58" t="s">
        <v>222</v>
      </c>
      <c r="J113" s="59" t="s">
        <v>223</v>
      </c>
      <c r="K113" s="195"/>
      <c r="L113" s="60"/>
      <c r="M113" s="61" t="e">
        <f>+L113/(+$L$113+$L$114)</f>
        <v>#DIV/0!</v>
      </c>
      <c r="N113" s="62"/>
    </row>
    <row r="114" spans="1:14" ht="15" thickBot="1">
      <c r="A114" s="205"/>
      <c r="B114" s="206"/>
      <c r="C114" s="193"/>
      <c r="D114" s="194"/>
      <c r="E114" s="141">
        <v>3</v>
      </c>
      <c r="F114" s="141" t="s">
        <v>203</v>
      </c>
      <c r="G114" s="147" t="s">
        <v>405</v>
      </c>
      <c r="H114" s="141" t="s">
        <v>221</v>
      </c>
      <c r="I114" s="58" t="s">
        <v>224</v>
      </c>
      <c r="J114" s="59" t="s">
        <v>225</v>
      </c>
      <c r="K114" s="197"/>
      <c r="L114" s="66"/>
      <c r="M114" s="67" t="e">
        <f>+L114/(+$L$113+$L$114)</f>
        <v>#DIV/0!</v>
      </c>
      <c r="N114" s="68"/>
    </row>
    <row r="115" spans="1:14" ht="15" thickBot="1">
      <c r="A115" s="205"/>
      <c r="B115" s="206"/>
      <c r="C115" s="193" t="s">
        <v>406</v>
      </c>
      <c r="D115" s="194" t="s">
        <v>226</v>
      </c>
      <c r="E115" s="141">
        <v>3</v>
      </c>
      <c r="F115" s="141" t="s">
        <v>203</v>
      </c>
      <c r="G115" s="147" t="s">
        <v>406</v>
      </c>
      <c r="H115" s="141" t="s">
        <v>226</v>
      </c>
      <c r="I115" s="58" t="s">
        <v>227</v>
      </c>
      <c r="J115" s="59" t="s">
        <v>228</v>
      </c>
      <c r="K115" s="195"/>
      <c r="L115" s="60"/>
      <c r="M115" s="61" t="e">
        <f>+L115/(+$L$115+$L$116)</f>
        <v>#DIV/0!</v>
      </c>
      <c r="N115" s="62"/>
    </row>
    <row r="116" spans="1:14" ht="15" thickBot="1">
      <c r="A116" s="205"/>
      <c r="B116" s="206"/>
      <c r="C116" s="193"/>
      <c r="D116" s="194"/>
      <c r="E116" s="141">
        <v>3</v>
      </c>
      <c r="F116" s="141" t="s">
        <v>203</v>
      </c>
      <c r="G116" s="147" t="s">
        <v>406</v>
      </c>
      <c r="H116" s="141" t="s">
        <v>226</v>
      </c>
      <c r="I116" s="58" t="s">
        <v>229</v>
      </c>
      <c r="J116" s="59" t="s">
        <v>230</v>
      </c>
      <c r="K116" s="197"/>
      <c r="L116" s="66"/>
      <c r="M116" s="67" t="e">
        <f>+L116/(+$L$115+$L$116)</f>
        <v>#DIV/0!</v>
      </c>
      <c r="N116" s="68"/>
    </row>
    <row r="117" spans="1:14" ht="15" thickBot="1">
      <c r="A117" s="205"/>
      <c r="B117" s="206"/>
      <c r="C117" s="193" t="s">
        <v>407</v>
      </c>
      <c r="D117" s="194" t="s">
        <v>231</v>
      </c>
      <c r="E117" s="141">
        <v>3</v>
      </c>
      <c r="F117" s="141" t="s">
        <v>203</v>
      </c>
      <c r="G117" s="147" t="s">
        <v>407</v>
      </c>
      <c r="H117" s="141" t="s">
        <v>231</v>
      </c>
      <c r="I117" s="58" t="s">
        <v>232</v>
      </c>
      <c r="J117" s="59" t="s">
        <v>233</v>
      </c>
      <c r="K117" s="195"/>
      <c r="L117" s="60"/>
      <c r="M117" s="61" t="e">
        <f>+L117/(+$L$117+$L$118+$L$119+$L$120)</f>
        <v>#DIV/0!</v>
      </c>
      <c r="N117" s="62"/>
    </row>
    <row r="118" spans="1:14" ht="15" thickBot="1">
      <c r="A118" s="205"/>
      <c r="B118" s="206"/>
      <c r="C118" s="193"/>
      <c r="D118" s="194"/>
      <c r="E118" s="141">
        <v>3</v>
      </c>
      <c r="F118" s="141" t="s">
        <v>203</v>
      </c>
      <c r="G118" s="147" t="s">
        <v>407</v>
      </c>
      <c r="H118" s="141" t="s">
        <v>231</v>
      </c>
      <c r="I118" s="58" t="s">
        <v>234</v>
      </c>
      <c r="J118" s="59" t="s">
        <v>235</v>
      </c>
      <c r="K118" s="196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05"/>
      <c r="B119" s="206"/>
      <c r="C119" s="193"/>
      <c r="D119" s="194"/>
      <c r="E119" s="141">
        <v>3</v>
      </c>
      <c r="F119" s="141" t="s">
        <v>203</v>
      </c>
      <c r="G119" s="147" t="s">
        <v>407</v>
      </c>
      <c r="H119" s="141" t="s">
        <v>231</v>
      </c>
      <c r="I119" s="58" t="s">
        <v>236</v>
      </c>
      <c r="J119" s="59" t="s">
        <v>237</v>
      </c>
      <c r="K119" s="196"/>
      <c r="L119" s="63"/>
      <c r="M119" s="64" t="e">
        <f t="shared" si="8"/>
        <v>#DIV/0!</v>
      </c>
      <c r="N119" s="65"/>
    </row>
    <row r="120" spans="1:14" ht="15" thickBot="1">
      <c r="A120" s="205"/>
      <c r="B120" s="206"/>
      <c r="C120" s="193"/>
      <c r="D120" s="194"/>
      <c r="E120" s="141">
        <v>3</v>
      </c>
      <c r="F120" s="141" t="s">
        <v>203</v>
      </c>
      <c r="G120" s="147" t="s">
        <v>407</v>
      </c>
      <c r="H120" s="141" t="s">
        <v>231</v>
      </c>
      <c r="I120" s="58" t="s">
        <v>238</v>
      </c>
      <c r="J120" s="59" t="s">
        <v>239</v>
      </c>
      <c r="K120" s="197"/>
      <c r="L120" s="66"/>
      <c r="M120" s="67" t="e">
        <f t="shared" si="8"/>
        <v>#DIV/0!</v>
      </c>
      <c r="N120" s="68"/>
    </row>
    <row r="121" spans="1:14" ht="15" thickBot="1">
      <c r="A121" s="205"/>
      <c r="B121" s="206"/>
      <c r="C121" s="193" t="s">
        <v>408</v>
      </c>
      <c r="D121" s="194" t="s">
        <v>240</v>
      </c>
      <c r="E121" s="141">
        <v>3</v>
      </c>
      <c r="F121" s="141" t="s">
        <v>203</v>
      </c>
      <c r="G121" s="147" t="s">
        <v>408</v>
      </c>
      <c r="H121" s="141" t="s">
        <v>240</v>
      </c>
      <c r="I121" s="58" t="s">
        <v>241</v>
      </c>
      <c r="J121" s="59" t="s">
        <v>242</v>
      </c>
      <c r="K121" s="195"/>
      <c r="L121" s="60"/>
      <c r="M121" s="61" t="e">
        <f>+L121/(+$L$121+$L$122)</f>
        <v>#DIV/0!</v>
      </c>
      <c r="N121" s="62"/>
    </row>
    <row r="122" spans="1:14" ht="15" thickBot="1">
      <c r="A122" s="205"/>
      <c r="B122" s="206"/>
      <c r="C122" s="193"/>
      <c r="D122" s="194"/>
      <c r="E122" s="141">
        <v>3</v>
      </c>
      <c r="F122" s="141" t="s">
        <v>203</v>
      </c>
      <c r="G122" s="147" t="s">
        <v>408</v>
      </c>
      <c r="H122" s="141" t="s">
        <v>240</v>
      </c>
      <c r="I122" s="58" t="s">
        <v>243</v>
      </c>
      <c r="J122" s="59" t="s">
        <v>244</v>
      </c>
      <c r="K122" s="197"/>
      <c r="L122" s="66"/>
      <c r="M122" s="67" t="e">
        <f>+L122/(+$L$121+$L$122)</f>
        <v>#DIV/0!</v>
      </c>
      <c r="N122" s="68"/>
    </row>
    <row r="123" spans="1:14" ht="15.75" customHeight="1" thickBot="1">
      <c r="A123" s="207">
        <v>4</v>
      </c>
      <c r="B123" s="208" t="s">
        <v>245</v>
      </c>
      <c r="C123" s="69" t="s">
        <v>409</v>
      </c>
      <c r="D123" s="76" t="s">
        <v>246</v>
      </c>
      <c r="E123" s="141">
        <v>4</v>
      </c>
      <c r="F123" s="141" t="s">
        <v>245</v>
      </c>
      <c r="G123" s="147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247</v>
      </c>
      <c r="K123" s="72">
        <v>31625920</v>
      </c>
      <c r="L123" s="73">
        <v>4030</v>
      </c>
      <c r="M123" s="74">
        <f>+L123/L123</f>
        <v>1</v>
      </c>
      <c r="N123" s="75">
        <f>+K123*M123/62</f>
        <v>510095.48387096776</v>
      </c>
    </row>
    <row r="124" spans="1:14" ht="15" thickBot="1">
      <c r="A124" s="207"/>
      <c r="B124" s="208"/>
      <c r="C124" s="209" t="s">
        <v>410</v>
      </c>
      <c r="D124" s="210" t="s">
        <v>248</v>
      </c>
      <c r="E124" s="141">
        <v>4</v>
      </c>
      <c r="F124" s="141" t="s">
        <v>245</v>
      </c>
      <c r="G124" s="147" t="s">
        <v>410</v>
      </c>
      <c r="H124" s="141" t="s">
        <v>248</v>
      </c>
      <c r="I124" s="70">
        <v>239</v>
      </c>
      <c r="J124" s="71" t="s">
        <v>249</v>
      </c>
      <c r="K124" s="211"/>
      <c r="L124" s="77"/>
      <c r="M124" s="78" t="e">
        <f>+L124/(SUM($L$124:$L$159))</f>
        <v>#DIV/0!</v>
      </c>
      <c r="N124" s="79"/>
    </row>
    <row r="125" spans="1:14" ht="15" thickBot="1">
      <c r="A125" s="207"/>
      <c r="B125" s="208"/>
      <c r="C125" s="209"/>
      <c r="D125" s="210"/>
      <c r="E125" s="141">
        <v>4</v>
      </c>
      <c r="F125" s="141" t="s">
        <v>245</v>
      </c>
      <c r="G125" s="147" t="s">
        <v>410</v>
      </c>
      <c r="H125" s="141" t="s">
        <v>248</v>
      </c>
      <c r="I125" s="70" t="s">
        <v>250</v>
      </c>
      <c r="J125" s="80" t="s">
        <v>144</v>
      </c>
      <c r="K125" s="212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07"/>
      <c r="B126" s="208"/>
      <c r="C126" s="209"/>
      <c r="D126" s="210"/>
      <c r="E126" s="141">
        <v>4</v>
      </c>
      <c r="F126" s="141" t="s">
        <v>245</v>
      </c>
      <c r="G126" s="147" t="s">
        <v>410</v>
      </c>
      <c r="H126" s="141" t="s">
        <v>248</v>
      </c>
      <c r="I126" s="70" t="s">
        <v>251</v>
      </c>
      <c r="J126" s="80" t="s">
        <v>50</v>
      </c>
      <c r="K126" s="212"/>
      <c r="L126" s="81"/>
      <c r="M126" s="82" t="e">
        <f t="shared" si="10"/>
        <v>#DIV/0!</v>
      </c>
      <c r="N126" s="83"/>
    </row>
    <row r="127" spans="1:14" ht="15" thickBot="1">
      <c r="A127" s="207"/>
      <c r="B127" s="208"/>
      <c r="C127" s="209"/>
      <c r="D127" s="210"/>
      <c r="E127" s="141">
        <v>4</v>
      </c>
      <c r="F127" s="141" t="s">
        <v>245</v>
      </c>
      <c r="G127" s="147" t="s">
        <v>410</v>
      </c>
      <c r="H127" s="141" t="s">
        <v>248</v>
      </c>
      <c r="I127" s="70" t="s">
        <v>252</v>
      </c>
      <c r="J127" s="80" t="s">
        <v>52</v>
      </c>
      <c r="K127" s="212"/>
      <c r="L127" s="81"/>
      <c r="M127" s="82" t="e">
        <f t="shared" si="10"/>
        <v>#DIV/0!</v>
      </c>
      <c r="N127" s="83"/>
    </row>
    <row r="128" spans="1:14" ht="15.75" customHeight="1" thickBot="1">
      <c r="A128" s="207"/>
      <c r="B128" s="208"/>
      <c r="C128" s="209"/>
      <c r="D128" s="210"/>
      <c r="E128" s="141">
        <v>4</v>
      </c>
      <c r="F128" s="141" t="s">
        <v>245</v>
      </c>
      <c r="G128" s="147" t="s">
        <v>410</v>
      </c>
      <c r="H128" s="141" t="s">
        <v>248</v>
      </c>
      <c r="I128" s="70" t="s">
        <v>253</v>
      </c>
      <c r="J128" s="80" t="s">
        <v>254</v>
      </c>
      <c r="K128" s="212"/>
      <c r="L128" s="81"/>
      <c r="M128" s="82" t="e">
        <f t="shared" si="10"/>
        <v>#DIV/0!</v>
      </c>
      <c r="N128" s="83"/>
    </row>
    <row r="129" spans="1:14" ht="15.75" customHeight="1" thickBot="1">
      <c r="A129" s="207"/>
      <c r="B129" s="208"/>
      <c r="C129" s="209"/>
      <c r="D129" s="210"/>
      <c r="E129" s="141">
        <v>4</v>
      </c>
      <c r="F129" s="141" t="s">
        <v>245</v>
      </c>
      <c r="G129" s="147" t="s">
        <v>410</v>
      </c>
      <c r="H129" s="141" t="s">
        <v>248</v>
      </c>
      <c r="I129" s="70" t="s">
        <v>255</v>
      </c>
      <c r="J129" s="80" t="s">
        <v>256</v>
      </c>
      <c r="K129" s="212"/>
      <c r="L129" s="81"/>
      <c r="M129" s="82" t="e">
        <f t="shared" si="10"/>
        <v>#DIV/0!</v>
      </c>
      <c r="N129" s="83"/>
    </row>
    <row r="130" spans="1:14" ht="15" thickBot="1">
      <c r="A130" s="207"/>
      <c r="B130" s="208"/>
      <c r="C130" s="209"/>
      <c r="D130" s="210"/>
      <c r="E130" s="141">
        <v>4</v>
      </c>
      <c r="F130" s="141" t="s">
        <v>245</v>
      </c>
      <c r="G130" s="147" t="s">
        <v>410</v>
      </c>
      <c r="H130" s="141" t="s">
        <v>248</v>
      </c>
      <c r="I130" s="70" t="s">
        <v>257</v>
      </c>
      <c r="J130" s="80" t="s">
        <v>54</v>
      </c>
      <c r="K130" s="212"/>
      <c r="L130" s="81"/>
      <c r="M130" s="82" t="e">
        <f t="shared" si="10"/>
        <v>#DIV/0!</v>
      </c>
      <c r="N130" s="83"/>
    </row>
    <row r="131" spans="1:14" ht="15" thickBot="1">
      <c r="A131" s="207"/>
      <c r="B131" s="208"/>
      <c r="C131" s="209"/>
      <c r="D131" s="210"/>
      <c r="E131" s="141">
        <v>4</v>
      </c>
      <c r="F131" s="141" t="s">
        <v>245</v>
      </c>
      <c r="G131" s="147" t="s">
        <v>410</v>
      </c>
      <c r="H131" s="141" t="s">
        <v>248</v>
      </c>
      <c r="I131" s="70" t="s">
        <v>258</v>
      </c>
      <c r="J131" s="80" t="s">
        <v>259</v>
      </c>
      <c r="K131" s="212"/>
      <c r="L131" s="81"/>
      <c r="M131" s="82" t="e">
        <f t="shared" si="10"/>
        <v>#DIV/0!</v>
      </c>
      <c r="N131" s="83"/>
    </row>
    <row r="132" spans="1:14" ht="15" thickBot="1">
      <c r="A132" s="207"/>
      <c r="B132" s="208"/>
      <c r="C132" s="209"/>
      <c r="D132" s="210"/>
      <c r="E132" s="141">
        <v>4</v>
      </c>
      <c r="F132" s="141" t="s">
        <v>245</v>
      </c>
      <c r="G132" s="147" t="s">
        <v>410</v>
      </c>
      <c r="H132" s="141" t="s">
        <v>248</v>
      </c>
      <c r="I132" s="70" t="s">
        <v>260</v>
      </c>
      <c r="J132" s="80" t="s">
        <v>261</v>
      </c>
      <c r="K132" s="212"/>
      <c r="L132" s="81"/>
      <c r="M132" s="82" t="e">
        <f t="shared" si="10"/>
        <v>#DIV/0!</v>
      </c>
      <c r="N132" s="83"/>
    </row>
    <row r="133" spans="1:14" ht="15" thickBot="1">
      <c r="A133" s="207"/>
      <c r="B133" s="208"/>
      <c r="C133" s="209"/>
      <c r="D133" s="210"/>
      <c r="E133" s="141">
        <v>4</v>
      </c>
      <c r="F133" s="141" t="s">
        <v>245</v>
      </c>
      <c r="G133" s="147" t="s">
        <v>410</v>
      </c>
      <c r="H133" s="141" t="s">
        <v>248</v>
      </c>
      <c r="I133" s="70" t="s">
        <v>262</v>
      </c>
      <c r="J133" s="80" t="s">
        <v>263</v>
      </c>
      <c r="K133" s="212"/>
      <c r="L133" s="81"/>
      <c r="M133" s="82" t="e">
        <f t="shared" si="10"/>
        <v>#DIV/0!</v>
      </c>
      <c r="N133" s="83"/>
    </row>
    <row r="134" spans="1:14" ht="15" thickBot="1">
      <c r="A134" s="207"/>
      <c r="B134" s="208"/>
      <c r="C134" s="209"/>
      <c r="D134" s="210"/>
      <c r="E134" s="141">
        <v>4</v>
      </c>
      <c r="F134" s="141" t="s">
        <v>245</v>
      </c>
      <c r="G134" s="147" t="s">
        <v>410</v>
      </c>
      <c r="H134" s="141" t="s">
        <v>248</v>
      </c>
      <c r="I134" s="70" t="s">
        <v>264</v>
      </c>
      <c r="J134" s="80" t="s">
        <v>164</v>
      </c>
      <c r="K134" s="212"/>
      <c r="L134" s="81"/>
      <c r="M134" s="82" t="e">
        <f t="shared" si="10"/>
        <v>#DIV/0!</v>
      </c>
      <c r="N134" s="83"/>
    </row>
    <row r="135" spans="1:14" ht="15" thickBot="1">
      <c r="A135" s="207"/>
      <c r="B135" s="208"/>
      <c r="C135" s="209"/>
      <c r="D135" s="210"/>
      <c r="E135" s="141">
        <v>4</v>
      </c>
      <c r="F135" s="141" t="s">
        <v>245</v>
      </c>
      <c r="G135" s="147" t="s">
        <v>410</v>
      </c>
      <c r="H135" s="141" t="s">
        <v>248</v>
      </c>
      <c r="I135" s="70" t="s">
        <v>265</v>
      </c>
      <c r="J135" s="80" t="s">
        <v>266</v>
      </c>
      <c r="K135" s="212"/>
      <c r="L135" s="81"/>
      <c r="M135" s="82" t="e">
        <f t="shared" si="10"/>
        <v>#DIV/0!</v>
      </c>
      <c r="N135" s="83"/>
    </row>
    <row r="136" spans="1:14" ht="15" thickBot="1">
      <c r="A136" s="207"/>
      <c r="B136" s="208"/>
      <c r="C136" s="209"/>
      <c r="D136" s="210"/>
      <c r="E136" s="141">
        <v>4</v>
      </c>
      <c r="F136" s="141" t="s">
        <v>245</v>
      </c>
      <c r="G136" s="147" t="s">
        <v>410</v>
      </c>
      <c r="H136" s="141" t="s">
        <v>248</v>
      </c>
      <c r="I136" s="70" t="s">
        <v>267</v>
      </c>
      <c r="J136" s="80" t="s">
        <v>56</v>
      </c>
      <c r="K136" s="212"/>
      <c r="L136" s="81"/>
      <c r="M136" s="82" t="e">
        <f t="shared" si="10"/>
        <v>#DIV/0!</v>
      </c>
      <c r="N136" s="83"/>
    </row>
    <row r="137" spans="1:14" ht="15" thickBot="1">
      <c r="A137" s="207"/>
      <c r="B137" s="208"/>
      <c r="C137" s="209"/>
      <c r="D137" s="210"/>
      <c r="E137" s="141">
        <v>4</v>
      </c>
      <c r="F137" s="141" t="s">
        <v>245</v>
      </c>
      <c r="G137" s="147" t="s">
        <v>410</v>
      </c>
      <c r="H137" s="141" t="s">
        <v>248</v>
      </c>
      <c r="I137" s="70" t="s">
        <v>268</v>
      </c>
      <c r="J137" s="80" t="s">
        <v>158</v>
      </c>
      <c r="K137" s="212"/>
      <c r="L137" s="81"/>
      <c r="M137" s="82" t="e">
        <f t="shared" si="10"/>
        <v>#DIV/0!</v>
      </c>
      <c r="N137" s="83"/>
    </row>
    <row r="138" spans="1:14" ht="15" thickBot="1">
      <c r="A138" s="207"/>
      <c r="B138" s="208"/>
      <c r="C138" s="209"/>
      <c r="D138" s="210"/>
      <c r="E138" s="141">
        <v>4</v>
      </c>
      <c r="F138" s="141" t="s">
        <v>245</v>
      </c>
      <c r="G138" s="147" t="s">
        <v>410</v>
      </c>
      <c r="H138" s="141" t="s">
        <v>248</v>
      </c>
      <c r="I138" s="70" t="s">
        <v>269</v>
      </c>
      <c r="J138" s="80" t="s">
        <v>270</v>
      </c>
      <c r="K138" s="212"/>
      <c r="L138" s="81"/>
      <c r="M138" s="82" t="e">
        <f t="shared" si="10"/>
        <v>#DIV/0!</v>
      </c>
      <c r="N138" s="83"/>
    </row>
    <row r="139" spans="1:14" ht="15" thickBot="1">
      <c r="A139" s="207"/>
      <c r="B139" s="208"/>
      <c r="C139" s="209"/>
      <c r="D139" s="210"/>
      <c r="E139" s="141">
        <v>4</v>
      </c>
      <c r="F139" s="141" t="s">
        <v>245</v>
      </c>
      <c r="G139" s="147" t="s">
        <v>410</v>
      </c>
      <c r="H139" s="141" t="s">
        <v>248</v>
      </c>
      <c r="I139" s="70" t="s">
        <v>271</v>
      </c>
      <c r="J139" s="80" t="s">
        <v>272</v>
      </c>
      <c r="K139" s="212"/>
      <c r="L139" s="81"/>
      <c r="M139" s="82" t="e">
        <f t="shared" si="10"/>
        <v>#DIV/0!</v>
      </c>
      <c r="N139" s="83"/>
    </row>
    <row r="140" spans="1:14" ht="15" thickBot="1">
      <c r="A140" s="207"/>
      <c r="B140" s="208"/>
      <c r="C140" s="209"/>
      <c r="D140" s="210"/>
      <c r="E140" s="141">
        <v>4</v>
      </c>
      <c r="F140" s="141" t="s">
        <v>245</v>
      </c>
      <c r="G140" s="147" t="s">
        <v>410</v>
      </c>
      <c r="H140" s="141" t="s">
        <v>248</v>
      </c>
      <c r="I140" s="70" t="s">
        <v>273</v>
      </c>
      <c r="J140" s="80" t="s">
        <v>274</v>
      </c>
      <c r="K140" s="212"/>
      <c r="L140" s="81"/>
      <c r="M140" s="82" t="e">
        <f t="shared" si="10"/>
        <v>#DIV/0!</v>
      </c>
      <c r="N140" s="83"/>
    </row>
    <row r="141" spans="1:14" ht="15" thickBot="1">
      <c r="A141" s="207"/>
      <c r="B141" s="208"/>
      <c r="C141" s="209"/>
      <c r="D141" s="210"/>
      <c r="E141" s="141">
        <v>4</v>
      </c>
      <c r="F141" s="141" t="s">
        <v>245</v>
      </c>
      <c r="G141" s="147" t="s">
        <v>410</v>
      </c>
      <c r="H141" s="141" t="s">
        <v>248</v>
      </c>
      <c r="I141" s="70" t="s">
        <v>275</v>
      </c>
      <c r="J141" s="80" t="s">
        <v>276</v>
      </c>
      <c r="K141" s="212"/>
      <c r="L141" s="81"/>
      <c r="M141" s="82" t="e">
        <f t="shared" si="10"/>
        <v>#DIV/0!</v>
      </c>
      <c r="N141" s="83"/>
    </row>
    <row r="142" spans="1:14" ht="15" thickBot="1">
      <c r="A142" s="207"/>
      <c r="B142" s="208"/>
      <c r="C142" s="209"/>
      <c r="D142" s="210"/>
      <c r="E142" s="141">
        <v>4</v>
      </c>
      <c r="F142" s="141" t="s">
        <v>245</v>
      </c>
      <c r="G142" s="147" t="s">
        <v>410</v>
      </c>
      <c r="H142" s="141" t="s">
        <v>248</v>
      </c>
      <c r="I142" s="70" t="s">
        <v>277</v>
      </c>
      <c r="J142" s="80" t="s">
        <v>278</v>
      </c>
      <c r="K142" s="212"/>
      <c r="L142" s="81"/>
      <c r="M142" s="82" t="e">
        <f t="shared" si="10"/>
        <v>#DIV/0!</v>
      </c>
      <c r="N142" s="83"/>
    </row>
    <row r="143" spans="1:14" ht="15" thickBot="1">
      <c r="A143" s="207"/>
      <c r="B143" s="208"/>
      <c r="C143" s="209"/>
      <c r="D143" s="210"/>
      <c r="E143" s="141">
        <v>4</v>
      </c>
      <c r="F143" s="141" t="s">
        <v>245</v>
      </c>
      <c r="G143" s="147" t="s">
        <v>410</v>
      </c>
      <c r="H143" s="141" t="s">
        <v>248</v>
      </c>
      <c r="I143" s="70" t="s">
        <v>279</v>
      </c>
      <c r="J143" s="80" t="s">
        <v>280</v>
      </c>
      <c r="K143" s="212"/>
      <c r="L143" s="81"/>
      <c r="M143" s="82" t="e">
        <f t="shared" si="10"/>
        <v>#DIV/0!</v>
      </c>
      <c r="N143" s="83"/>
    </row>
    <row r="144" spans="1:14" ht="15" thickBot="1">
      <c r="A144" s="207"/>
      <c r="B144" s="208"/>
      <c r="C144" s="209"/>
      <c r="D144" s="210"/>
      <c r="E144" s="141">
        <v>4</v>
      </c>
      <c r="F144" s="141" t="s">
        <v>245</v>
      </c>
      <c r="G144" s="147" t="s">
        <v>410</v>
      </c>
      <c r="H144" s="141" t="s">
        <v>248</v>
      </c>
      <c r="I144" s="70" t="s">
        <v>281</v>
      </c>
      <c r="J144" s="80" t="s">
        <v>282</v>
      </c>
      <c r="K144" s="212"/>
      <c r="L144" s="81"/>
      <c r="M144" s="82" t="e">
        <f t="shared" si="10"/>
        <v>#DIV/0!</v>
      </c>
      <c r="N144" s="83"/>
    </row>
    <row r="145" spans="1:14" ht="15" thickBot="1">
      <c r="A145" s="207"/>
      <c r="B145" s="208"/>
      <c r="C145" s="209"/>
      <c r="D145" s="210"/>
      <c r="E145" s="141">
        <v>4</v>
      </c>
      <c r="F145" s="141" t="s">
        <v>245</v>
      </c>
      <c r="G145" s="147" t="s">
        <v>410</v>
      </c>
      <c r="H145" s="141" t="s">
        <v>248</v>
      </c>
      <c r="I145" s="70" t="s">
        <v>283</v>
      </c>
      <c r="J145" s="80" t="s">
        <v>284</v>
      </c>
      <c r="K145" s="212"/>
      <c r="L145" s="81"/>
      <c r="M145" s="82" t="e">
        <f t="shared" si="10"/>
        <v>#DIV/0!</v>
      </c>
      <c r="N145" s="83"/>
    </row>
    <row r="146" spans="1:14" ht="15" thickBot="1">
      <c r="A146" s="207"/>
      <c r="B146" s="208"/>
      <c r="C146" s="209"/>
      <c r="D146" s="210"/>
      <c r="E146" s="141">
        <v>4</v>
      </c>
      <c r="F146" s="141" t="s">
        <v>245</v>
      </c>
      <c r="G146" s="147" t="s">
        <v>410</v>
      </c>
      <c r="H146" s="141" t="s">
        <v>248</v>
      </c>
      <c r="I146" s="70" t="s">
        <v>285</v>
      </c>
      <c r="J146" s="80" t="s">
        <v>286</v>
      </c>
      <c r="K146" s="212"/>
      <c r="L146" s="81"/>
      <c r="M146" s="82" t="e">
        <f t="shared" si="10"/>
        <v>#DIV/0!</v>
      </c>
      <c r="N146" s="83"/>
    </row>
    <row r="147" spans="1:14" ht="15" thickBot="1">
      <c r="A147" s="207"/>
      <c r="B147" s="208"/>
      <c r="C147" s="209"/>
      <c r="D147" s="210"/>
      <c r="E147" s="141">
        <v>4</v>
      </c>
      <c r="F147" s="141" t="s">
        <v>245</v>
      </c>
      <c r="G147" s="147" t="s">
        <v>410</v>
      </c>
      <c r="H147" s="141" t="s">
        <v>248</v>
      </c>
      <c r="I147" s="70" t="s">
        <v>287</v>
      </c>
      <c r="J147" s="80" t="s">
        <v>288</v>
      </c>
      <c r="K147" s="212"/>
      <c r="L147" s="81"/>
      <c r="M147" s="82" t="e">
        <f t="shared" si="10"/>
        <v>#DIV/0!</v>
      </c>
      <c r="N147" s="83"/>
    </row>
    <row r="148" spans="1:14" ht="15" thickBot="1">
      <c r="A148" s="207"/>
      <c r="B148" s="208"/>
      <c r="C148" s="209"/>
      <c r="D148" s="210"/>
      <c r="E148" s="141">
        <v>4</v>
      </c>
      <c r="F148" s="141" t="s">
        <v>245</v>
      </c>
      <c r="G148" s="147" t="s">
        <v>410</v>
      </c>
      <c r="H148" s="141" t="s">
        <v>248</v>
      </c>
      <c r="I148" s="70" t="s">
        <v>289</v>
      </c>
      <c r="J148" s="80" t="s">
        <v>290</v>
      </c>
      <c r="K148" s="212"/>
      <c r="L148" s="81"/>
      <c r="M148" s="82" t="e">
        <f t="shared" si="10"/>
        <v>#DIV/0!</v>
      </c>
      <c r="N148" s="83"/>
    </row>
    <row r="149" spans="1:14" ht="15" thickBot="1">
      <c r="A149" s="207"/>
      <c r="B149" s="208"/>
      <c r="C149" s="209"/>
      <c r="D149" s="210"/>
      <c r="E149" s="141">
        <v>4</v>
      </c>
      <c r="F149" s="141" t="s">
        <v>245</v>
      </c>
      <c r="G149" s="147" t="s">
        <v>410</v>
      </c>
      <c r="H149" s="141" t="s">
        <v>248</v>
      </c>
      <c r="I149" s="70" t="s">
        <v>291</v>
      </c>
      <c r="J149" s="80" t="s">
        <v>292</v>
      </c>
      <c r="K149" s="212"/>
      <c r="L149" s="81"/>
      <c r="M149" s="82" t="e">
        <f t="shared" si="10"/>
        <v>#DIV/0!</v>
      </c>
      <c r="N149" s="83"/>
    </row>
    <row r="150" spans="1:14" ht="15" thickBot="1">
      <c r="A150" s="207"/>
      <c r="B150" s="208"/>
      <c r="C150" s="209"/>
      <c r="D150" s="210"/>
      <c r="E150" s="141">
        <v>4</v>
      </c>
      <c r="F150" s="141" t="s">
        <v>245</v>
      </c>
      <c r="G150" s="147" t="s">
        <v>410</v>
      </c>
      <c r="H150" s="141" t="s">
        <v>248</v>
      </c>
      <c r="I150" s="70" t="s">
        <v>293</v>
      </c>
      <c r="J150" s="80" t="s">
        <v>166</v>
      </c>
      <c r="K150" s="212"/>
      <c r="L150" s="81"/>
      <c r="M150" s="82" t="e">
        <f t="shared" si="10"/>
        <v>#DIV/0!</v>
      </c>
      <c r="N150" s="83"/>
    </row>
    <row r="151" spans="1:14" ht="15" thickBot="1">
      <c r="A151" s="207"/>
      <c r="B151" s="208"/>
      <c r="C151" s="209"/>
      <c r="D151" s="210"/>
      <c r="E151" s="141">
        <v>4</v>
      </c>
      <c r="F151" s="141" t="s">
        <v>245</v>
      </c>
      <c r="G151" s="147" t="s">
        <v>410</v>
      </c>
      <c r="H151" s="141" t="s">
        <v>248</v>
      </c>
      <c r="I151" s="70" t="s">
        <v>294</v>
      </c>
      <c r="J151" s="80" t="s">
        <v>295</v>
      </c>
      <c r="K151" s="212"/>
      <c r="L151" s="81"/>
      <c r="M151" s="82" t="e">
        <f t="shared" si="10"/>
        <v>#DIV/0!</v>
      </c>
      <c r="N151" s="83"/>
    </row>
    <row r="152" spans="1:14" ht="15" thickBot="1">
      <c r="A152" s="207"/>
      <c r="B152" s="208"/>
      <c r="C152" s="209"/>
      <c r="D152" s="210"/>
      <c r="E152" s="141">
        <v>4</v>
      </c>
      <c r="F152" s="141" t="s">
        <v>245</v>
      </c>
      <c r="G152" s="147" t="s">
        <v>410</v>
      </c>
      <c r="H152" s="141" t="s">
        <v>248</v>
      </c>
      <c r="I152" s="70" t="s">
        <v>296</v>
      </c>
      <c r="J152" s="80" t="s">
        <v>297</v>
      </c>
      <c r="K152" s="212"/>
      <c r="L152" s="81"/>
      <c r="M152" s="82" t="e">
        <f t="shared" si="10"/>
        <v>#DIV/0!</v>
      </c>
      <c r="N152" s="83"/>
    </row>
    <row r="153" spans="1:14" ht="15" thickBot="1">
      <c r="A153" s="207"/>
      <c r="B153" s="208"/>
      <c r="C153" s="209"/>
      <c r="D153" s="210"/>
      <c r="E153" s="141">
        <v>4</v>
      </c>
      <c r="F153" s="141" t="s">
        <v>245</v>
      </c>
      <c r="G153" s="147" t="s">
        <v>410</v>
      </c>
      <c r="H153" s="141" t="s">
        <v>248</v>
      </c>
      <c r="I153" s="70" t="s">
        <v>298</v>
      </c>
      <c r="J153" s="80" t="s">
        <v>299</v>
      </c>
      <c r="K153" s="212"/>
      <c r="L153" s="81"/>
      <c r="M153" s="82" t="e">
        <f t="shared" si="10"/>
        <v>#DIV/0!</v>
      </c>
      <c r="N153" s="83"/>
    </row>
    <row r="154" spans="1:14" ht="15" thickBot="1">
      <c r="A154" s="207"/>
      <c r="B154" s="208"/>
      <c r="C154" s="209"/>
      <c r="D154" s="210"/>
      <c r="E154" s="141">
        <v>4</v>
      </c>
      <c r="F154" s="141" t="s">
        <v>245</v>
      </c>
      <c r="G154" s="147" t="s">
        <v>410</v>
      </c>
      <c r="H154" s="141" t="s">
        <v>248</v>
      </c>
      <c r="I154" s="70" t="s">
        <v>300</v>
      </c>
      <c r="J154" s="80" t="s">
        <v>301</v>
      </c>
      <c r="K154" s="212"/>
      <c r="L154" s="81"/>
      <c r="M154" s="82" t="e">
        <f t="shared" si="10"/>
        <v>#DIV/0!</v>
      </c>
      <c r="N154" s="83"/>
    </row>
    <row r="155" spans="1:14" ht="15" thickBot="1">
      <c r="A155" s="207"/>
      <c r="B155" s="208"/>
      <c r="C155" s="209"/>
      <c r="D155" s="210"/>
      <c r="E155" s="141">
        <v>4</v>
      </c>
      <c r="F155" s="141" t="s">
        <v>245</v>
      </c>
      <c r="G155" s="147" t="s">
        <v>410</v>
      </c>
      <c r="H155" s="141" t="s">
        <v>248</v>
      </c>
      <c r="I155" s="70" t="s">
        <v>302</v>
      </c>
      <c r="J155" s="80" t="s">
        <v>148</v>
      </c>
      <c r="K155" s="212"/>
      <c r="L155" s="81"/>
      <c r="M155" s="82" t="e">
        <f t="shared" si="10"/>
        <v>#DIV/0!</v>
      </c>
      <c r="N155" s="83"/>
    </row>
    <row r="156" spans="1:14" ht="15" thickBot="1">
      <c r="A156" s="207"/>
      <c r="B156" s="208"/>
      <c r="C156" s="209"/>
      <c r="D156" s="210"/>
      <c r="E156" s="141">
        <v>4</v>
      </c>
      <c r="F156" s="141" t="s">
        <v>245</v>
      </c>
      <c r="G156" s="147" t="s">
        <v>410</v>
      </c>
      <c r="H156" s="141" t="s">
        <v>248</v>
      </c>
      <c r="I156" s="70" t="s">
        <v>303</v>
      </c>
      <c r="J156" s="80" t="s">
        <v>150</v>
      </c>
      <c r="K156" s="212"/>
      <c r="L156" s="81"/>
      <c r="M156" s="82" t="e">
        <f t="shared" si="10"/>
        <v>#DIV/0!</v>
      </c>
      <c r="N156" s="83"/>
    </row>
    <row r="157" spans="1:14" ht="15" thickBot="1">
      <c r="A157" s="207"/>
      <c r="B157" s="208"/>
      <c r="C157" s="209"/>
      <c r="D157" s="210"/>
      <c r="E157" s="141">
        <v>4</v>
      </c>
      <c r="F157" s="141" t="s">
        <v>245</v>
      </c>
      <c r="G157" s="147" t="s">
        <v>410</v>
      </c>
      <c r="H157" s="141" t="s">
        <v>248</v>
      </c>
      <c r="I157" s="70" t="s">
        <v>304</v>
      </c>
      <c r="J157" s="80" t="s">
        <v>152</v>
      </c>
      <c r="K157" s="212"/>
      <c r="L157" s="81"/>
      <c r="M157" s="82" t="e">
        <f t="shared" si="10"/>
        <v>#DIV/0!</v>
      </c>
      <c r="N157" s="83"/>
    </row>
    <row r="158" spans="1:14" ht="15" thickBot="1">
      <c r="A158" s="207"/>
      <c r="B158" s="208"/>
      <c r="C158" s="209"/>
      <c r="D158" s="210"/>
      <c r="E158" s="141">
        <v>4</v>
      </c>
      <c r="F158" s="141" t="s">
        <v>245</v>
      </c>
      <c r="G158" s="147" t="s">
        <v>410</v>
      </c>
      <c r="H158" s="141" t="s">
        <v>248</v>
      </c>
      <c r="I158" s="70" t="s">
        <v>305</v>
      </c>
      <c r="J158" s="80" t="s">
        <v>154</v>
      </c>
      <c r="K158" s="212"/>
      <c r="L158" s="81"/>
      <c r="M158" s="82" t="e">
        <f t="shared" si="10"/>
        <v>#DIV/0!</v>
      </c>
      <c r="N158" s="83"/>
    </row>
    <row r="159" spans="1:14" ht="15" thickBot="1">
      <c r="A159" s="207"/>
      <c r="B159" s="208"/>
      <c r="C159" s="209"/>
      <c r="D159" s="210"/>
      <c r="E159" s="141">
        <v>4</v>
      </c>
      <c r="F159" s="141" t="s">
        <v>245</v>
      </c>
      <c r="G159" s="147" t="s">
        <v>410</v>
      </c>
      <c r="H159" s="141" t="s">
        <v>248</v>
      </c>
      <c r="I159" s="70" t="s">
        <v>306</v>
      </c>
      <c r="J159" s="80" t="s">
        <v>160</v>
      </c>
      <c r="K159" s="213"/>
      <c r="L159" s="84"/>
      <c r="M159" s="85" t="e">
        <f t="shared" si="10"/>
        <v>#DIV/0!</v>
      </c>
      <c r="N159" s="86"/>
    </row>
    <row r="160" spans="1:14" ht="15.75" customHeight="1" thickBot="1">
      <c r="A160" s="226">
        <v>5</v>
      </c>
      <c r="B160" s="227" t="s">
        <v>307</v>
      </c>
      <c r="C160" s="218" t="s">
        <v>411</v>
      </c>
      <c r="D160" s="214" t="s">
        <v>308</v>
      </c>
      <c r="E160" s="141">
        <v>5</v>
      </c>
      <c r="F160" s="141" t="s">
        <v>307</v>
      </c>
      <c r="G160" s="147" t="s">
        <v>411</v>
      </c>
      <c r="H160" s="141" t="s">
        <v>308</v>
      </c>
      <c r="I160" s="95" t="s">
        <v>309</v>
      </c>
      <c r="J160" s="96" t="s">
        <v>310</v>
      </c>
      <c r="K160" s="215">
        <v>13235768</v>
      </c>
      <c r="L160" s="97">
        <v>12673.98</v>
      </c>
      <c r="M160" s="98">
        <f>+L160/(+$L$160+$L$161)</f>
        <v>1</v>
      </c>
      <c r="N160" s="99">
        <f>+K160*M160/6401</f>
        <v>2067.7656616153727</v>
      </c>
    </row>
    <row r="161" spans="1:14" ht="15" thickBot="1">
      <c r="A161" s="226"/>
      <c r="B161" s="227"/>
      <c r="C161" s="218"/>
      <c r="D161" s="214"/>
      <c r="E161" s="141">
        <v>5</v>
      </c>
      <c r="F161" s="141" t="s">
        <v>307</v>
      </c>
      <c r="G161" s="147" t="s">
        <v>411</v>
      </c>
      <c r="H161" s="141" t="s">
        <v>308</v>
      </c>
      <c r="I161" s="95" t="s">
        <v>311</v>
      </c>
      <c r="J161" s="100" t="s">
        <v>312</v>
      </c>
      <c r="K161" s="217"/>
      <c r="L161" s="101"/>
      <c r="M161" s="102">
        <f>+L161/(+$L$160+$L$161)</f>
        <v>0</v>
      </c>
      <c r="N161" s="103"/>
    </row>
    <row r="162" spans="1:14" ht="15" thickBot="1">
      <c r="A162" s="226"/>
      <c r="B162" s="227"/>
      <c r="C162" s="218" t="s">
        <v>412</v>
      </c>
      <c r="D162" s="214" t="s">
        <v>313</v>
      </c>
      <c r="E162" s="141">
        <v>5</v>
      </c>
      <c r="F162" s="141" t="s">
        <v>307</v>
      </c>
      <c r="G162" s="147" t="s">
        <v>412</v>
      </c>
      <c r="H162" s="141" t="s">
        <v>313</v>
      </c>
      <c r="I162" s="95" t="s">
        <v>314</v>
      </c>
      <c r="J162" s="96" t="s">
        <v>315</v>
      </c>
      <c r="K162" s="215">
        <v>14375944</v>
      </c>
      <c r="L162" s="97">
        <v>4290.1099999999997</v>
      </c>
      <c r="M162" s="98">
        <f>+L162/(+$L$162+$L$163+$L$164)</f>
        <v>1</v>
      </c>
      <c r="N162" s="99">
        <f>+K162*M162/907</f>
        <v>15849.993384785006</v>
      </c>
    </row>
    <row r="163" spans="1:14" ht="15" thickBot="1">
      <c r="A163" s="226"/>
      <c r="B163" s="227"/>
      <c r="C163" s="218"/>
      <c r="D163" s="214"/>
      <c r="E163" s="141">
        <v>5</v>
      </c>
      <c r="F163" s="141" t="s">
        <v>307</v>
      </c>
      <c r="G163" s="147" t="s">
        <v>412</v>
      </c>
      <c r="H163" s="141" t="s">
        <v>313</v>
      </c>
      <c r="I163" s="95" t="s">
        <v>316</v>
      </c>
      <c r="J163" s="96" t="s">
        <v>317</v>
      </c>
      <c r="K163" s="216"/>
      <c r="L163" s="104"/>
      <c r="M163" s="105">
        <f t="shared" ref="M163:M164" si="11">+L163/(+$L$162+$L$163+$L$164)</f>
        <v>0</v>
      </c>
      <c r="N163" s="106"/>
    </row>
    <row r="164" spans="1:14" ht="15" thickBot="1">
      <c r="A164" s="226"/>
      <c r="B164" s="227"/>
      <c r="C164" s="218"/>
      <c r="D164" s="214"/>
      <c r="E164" s="141">
        <v>5</v>
      </c>
      <c r="F164" s="141" t="s">
        <v>307</v>
      </c>
      <c r="G164" s="147" t="s">
        <v>412</v>
      </c>
      <c r="H164" s="141" t="s">
        <v>313</v>
      </c>
      <c r="I164" s="95" t="s">
        <v>318</v>
      </c>
      <c r="J164" s="96" t="s">
        <v>319</v>
      </c>
      <c r="K164" s="217"/>
      <c r="L164" s="101"/>
      <c r="M164" s="102">
        <f t="shared" si="11"/>
        <v>0</v>
      </c>
      <c r="N164" s="103"/>
    </row>
    <row r="165" spans="1:14" ht="15.75" customHeight="1" thickBot="1">
      <c r="A165" s="226"/>
      <c r="B165" s="227"/>
      <c r="C165" s="218" t="s">
        <v>413</v>
      </c>
      <c r="D165" s="214" t="s">
        <v>320</v>
      </c>
      <c r="E165" s="141">
        <v>5</v>
      </c>
      <c r="F165" s="141" t="s">
        <v>307</v>
      </c>
      <c r="G165" s="147" t="s">
        <v>413</v>
      </c>
      <c r="H165" s="141" t="s">
        <v>320</v>
      </c>
      <c r="I165" s="95" t="s">
        <v>321</v>
      </c>
      <c r="J165" s="96" t="s">
        <v>322</v>
      </c>
      <c r="K165" s="215"/>
      <c r="L165" s="97"/>
      <c r="M165" s="98" t="e">
        <f>+L165/(+$L$165+$L$166+$L$167+$L$168)</f>
        <v>#DIV/0!</v>
      </c>
      <c r="N165" s="99"/>
    </row>
    <row r="166" spans="1:14" ht="15.75" customHeight="1" thickBot="1">
      <c r="A166" s="226"/>
      <c r="B166" s="227"/>
      <c r="C166" s="218"/>
      <c r="D166" s="214"/>
      <c r="E166" s="141">
        <v>5</v>
      </c>
      <c r="F166" s="141" t="s">
        <v>307</v>
      </c>
      <c r="G166" s="147" t="s">
        <v>413</v>
      </c>
      <c r="H166" s="141" t="s">
        <v>320</v>
      </c>
      <c r="I166" s="95" t="s">
        <v>323</v>
      </c>
      <c r="J166" s="96" t="s">
        <v>324</v>
      </c>
      <c r="K166" s="216"/>
      <c r="L166" s="104"/>
      <c r="M166" s="105" t="e">
        <f t="shared" ref="M166:M168" si="12">+L166/(+$L$165+$L$166+$L$167+$L$168)</f>
        <v>#DIV/0!</v>
      </c>
      <c r="N166" s="106"/>
    </row>
    <row r="167" spans="1:14" ht="15" thickBot="1">
      <c r="A167" s="226"/>
      <c r="B167" s="227"/>
      <c r="C167" s="218"/>
      <c r="D167" s="214"/>
      <c r="E167" s="141">
        <v>5</v>
      </c>
      <c r="F167" s="141" t="s">
        <v>307</v>
      </c>
      <c r="G167" s="147" t="s">
        <v>413</v>
      </c>
      <c r="H167" s="141" t="s">
        <v>320</v>
      </c>
      <c r="I167" s="95" t="s">
        <v>325</v>
      </c>
      <c r="J167" s="96" t="s">
        <v>326</v>
      </c>
      <c r="K167" s="216"/>
      <c r="L167" s="104"/>
      <c r="M167" s="105" t="e">
        <f t="shared" si="12"/>
        <v>#DIV/0!</v>
      </c>
      <c r="N167" s="106"/>
    </row>
    <row r="168" spans="1:14" ht="15" thickBot="1">
      <c r="A168" s="226"/>
      <c r="B168" s="227"/>
      <c r="C168" s="218"/>
      <c r="D168" s="214"/>
      <c r="E168" s="141">
        <v>5</v>
      </c>
      <c r="F168" s="141" t="s">
        <v>307</v>
      </c>
      <c r="G168" s="147" t="s">
        <v>413</v>
      </c>
      <c r="H168" s="141" t="s">
        <v>320</v>
      </c>
      <c r="I168" s="95" t="s">
        <v>327</v>
      </c>
      <c r="J168" s="96" t="s">
        <v>328</v>
      </c>
      <c r="K168" s="217"/>
      <c r="L168" s="101"/>
      <c r="M168" s="102" t="e">
        <f t="shared" si="12"/>
        <v>#DIV/0!</v>
      </c>
      <c r="N168" s="103"/>
    </row>
    <row r="169" spans="1:14" ht="15.75" customHeight="1" thickBot="1">
      <c r="A169" s="226"/>
      <c r="B169" s="227"/>
      <c r="C169" s="218" t="s">
        <v>414</v>
      </c>
      <c r="D169" s="214" t="s">
        <v>329</v>
      </c>
      <c r="E169" s="141">
        <v>5</v>
      </c>
      <c r="F169" s="141" t="s">
        <v>307</v>
      </c>
      <c r="G169" s="147" t="s">
        <v>414</v>
      </c>
      <c r="H169" s="141" t="s">
        <v>329</v>
      </c>
      <c r="I169" s="95" t="s">
        <v>330</v>
      </c>
      <c r="J169" s="96" t="s">
        <v>331</v>
      </c>
      <c r="K169" s="215"/>
      <c r="L169" s="97"/>
      <c r="M169" s="98" t="e">
        <f>+L169/(+$L$169+$L$170+$L$171+$L$172+$L$173+$L$174)</f>
        <v>#DIV/0!</v>
      </c>
      <c r="N169" s="99"/>
    </row>
    <row r="170" spans="1:14" ht="27" thickBot="1">
      <c r="A170" s="226"/>
      <c r="B170" s="227"/>
      <c r="C170" s="218"/>
      <c r="D170" s="214"/>
      <c r="E170" s="141">
        <v>5</v>
      </c>
      <c r="F170" s="141" t="s">
        <v>307</v>
      </c>
      <c r="G170" s="147" t="s">
        <v>414</v>
      </c>
      <c r="H170" s="141" t="s">
        <v>329</v>
      </c>
      <c r="I170" s="95" t="s">
        <v>332</v>
      </c>
      <c r="J170" s="96" t="s">
        <v>333</v>
      </c>
      <c r="K170" s="216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26"/>
      <c r="B171" s="227"/>
      <c r="C171" s="218"/>
      <c r="D171" s="214"/>
      <c r="E171" s="141">
        <v>5</v>
      </c>
      <c r="F171" s="141" t="s">
        <v>307</v>
      </c>
      <c r="G171" s="147" t="s">
        <v>414</v>
      </c>
      <c r="H171" s="141" t="s">
        <v>329</v>
      </c>
      <c r="I171" s="95" t="s">
        <v>334</v>
      </c>
      <c r="J171" s="96" t="s">
        <v>335</v>
      </c>
      <c r="K171" s="216"/>
      <c r="L171" s="104"/>
      <c r="M171" s="105" t="e">
        <f t="shared" si="13"/>
        <v>#DIV/0!</v>
      </c>
      <c r="N171" s="106"/>
    </row>
    <row r="172" spans="1:14" ht="27" thickBot="1">
      <c r="A172" s="226"/>
      <c r="B172" s="227"/>
      <c r="C172" s="218"/>
      <c r="D172" s="214"/>
      <c r="E172" s="141">
        <v>5</v>
      </c>
      <c r="F172" s="141" t="s">
        <v>307</v>
      </c>
      <c r="G172" s="147" t="s">
        <v>414</v>
      </c>
      <c r="H172" s="141" t="s">
        <v>329</v>
      </c>
      <c r="I172" s="95" t="s">
        <v>336</v>
      </c>
      <c r="J172" s="96" t="s">
        <v>337</v>
      </c>
      <c r="K172" s="216"/>
      <c r="L172" s="104"/>
      <c r="M172" s="105" t="e">
        <f t="shared" si="13"/>
        <v>#DIV/0!</v>
      </c>
      <c r="N172" s="106"/>
    </row>
    <row r="173" spans="1:14" ht="27" thickBot="1">
      <c r="A173" s="226"/>
      <c r="B173" s="227"/>
      <c r="C173" s="218"/>
      <c r="D173" s="214"/>
      <c r="E173" s="141">
        <v>5</v>
      </c>
      <c r="F173" s="141" t="s">
        <v>307</v>
      </c>
      <c r="G173" s="147" t="s">
        <v>414</v>
      </c>
      <c r="H173" s="141" t="s">
        <v>329</v>
      </c>
      <c r="I173" s="95" t="s">
        <v>338</v>
      </c>
      <c r="J173" s="96" t="s">
        <v>339</v>
      </c>
      <c r="K173" s="216"/>
      <c r="L173" s="104"/>
      <c r="M173" s="105" t="e">
        <f t="shared" si="13"/>
        <v>#DIV/0!</v>
      </c>
      <c r="N173" s="106"/>
    </row>
    <row r="174" spans="1:14" ht="15.75" customHeight="1" thickBot="1">
      <c r="A174" s="226"/>
      <c r="B174" s="227"/>
      <c r="C174" s="218"/>
      <c r="D174" s="214"/>
      <c r="E174" s="141">
        <v>5</v>
      </c>
      <c r="F174" s="141" t="s">
        <v>307</v>
      </c>
      <c r="G174" s="147" t="s">
        <v>414</v>
      </c>
      <c r="H174" s="141" t="s">
        <v>329</v>
      </c>
      <c r="I174" s="95" t="s">
        <v>340</v>
      </c>
      <c r="J174" s="96" t="s">
        <v>178</v>
      </c>
      <c r="K174" s="217"/>
      <c r="L174" s="101"/>
      <c r="M174" s="102" t="e">
        <f t="shared" si="13"/>
        <v>#DIV/0!</v>
      </c>
      <c r="N174" s="103"/>
    </row>
    <row r="175" spans="1:14" ht="15.75" customHeight="1" thickBot="1">
      <c r="A175" s="219">
        <v>6</v>
      </c>
      <c r="B175" s="220" t="s">
        <v>341</v>
      </c>
      <c r="C175" s="221" t="s">
        <v>415</v>
      </c>
      <c r="D175" s="222" t="s">
        <v>342</v>
      </c>
      <c r="E175" s="141">
        <v>6</v>
      </c>
      <c r="F175" s="141" t="s">
        <v>341</v>
      </c>
      <c r="G175" s="147" t="s">
        <v>415</v>
      </c>
      <c r="H175" s="141" t="s">
        <v>342</v>
      </c>
      <c r="I175" s="107" t="s">
        <v>343</v>
      </c>
      <c r="J175" s="108" t="s">
        <v>344</v>
      </c>
      <c r="K175" s="223"/>
      <c r="L175" s="109"/>
      <c r="M175" s="110" t="e">
        <f>+L175/(+$L$175+$L$176+$L$177)</f>
        <v>#DIV/0!</v>
      </c>
      <c r="N175" s="111"/>
    </row>
    <row r="176" spans="1:14" ht="15" thickBot="1">
      <c r="A176" s="219"/>
      <c r="B176" s="220"/>
      <c r="C176" s="221"/>
      <c r="D176" s="222"/>
      <c r="E176" s="141">
        <v>6</v>
      </c>
      <c r="F176" s="141" t="s">
        <v>341</v>
      </c>
      <c r="G176" s="147" t="s">
        <v>415</v>
      </c>
      <c r="H176" s="141" t="s">
        <v>342</v>
      </c>
      <c r="I176" s="107" t="s">
        <v>345</v>
      </c>
      <c r="J176" s="108" t="s">
        <v>346</v>
      </c>
      <c r="K176" s="224"/>
      <c r="L176" s="112"/>
      <c r="M176" s="113" t="e">
        <f t="shared" ref="M176:M177" si="14">+L176/(+$L$175+$L$176+$L$177)</f>
        <v>#DIV/0!</v>
      </c>
      <c r="N176" s="114"/>
    </row>
    <row r="177" spans="1:14" ht="15" thickBot="1">
      <c r="A177" s="219"/>
      <c r="B177" s="220"/>
      <c r="C177" s="221"/>
      <c r="D177" s="222"/>
      <c r="E177" s="141">
        <v>6</v>
      </c>
      <c r="F177" s="141" t="s">
        <v>341</v>
      </c>
      <c r="G177" s="147" t="s">
        <v>415</v>
      </c>
      <c r="H177" s="141" t="s">
        <v>342</v>
      </c>
      <c r="I177" s="107" t="s">
        <v>347</v>
      </c>
      <c r="J177" s="108" t="s">
        <v>348</v>
      </c>
      <c r="K177" s="225"/>
      <c r="L177" s="115"/>
      <c r="M177" s="116" t="e">
        <f t="shared" si="14"/>
        <v>#DIV/0!</v>
      </c>
      <c r="N177" s="117"/>
    </row>
    <row r="178" spans="1:14" ht="15" thickBot="1">
      <c r="A178" s="219"/>
      <c r="B178" s="220"/>
      <c r="C178" s="221" t="s">
        <v>416</v>
      </c>
      <c r="D178" s="222" t="s">
        <v>349</v>
      </c>
      <c r="E178" s="141">
        <v>6</v>
      </c>
      <c r="F178" s="141" t="s">
        <v>341</v>
      </c>
      <c r="G178" s="147" t="s">
        <v>416</v>
      </c>
      <c r="H178" s="141" t="s">
        <v>349</v>
      </c>
      <c r="I178" s="107" t="s">
        <v>350</v>
      </c>
      <c r="J178" s="108" t="s">
        <v>351</v>
      </c>
      <c r="K178" s="223">
        <v>12666665</v>
      </c>
      <c r="L178" s="109">
        <v>7156.49</v>
      </c>
      <c r="M178" s="110">
        <f>+L178/(+$L$178+$L$179+$L$180+$L$181+$L$182)</f>
        <v>0.89739027283511275</v>
      </c>
      <c r="N178" s="111">
        <f>+K178*M178/1513</f>
        <v>7512.8499406880201</v>
      </c>
    </row>
    <row r="179" spans="1:14" ht="15" thickBot="1">
      <c r="A179" s="219"/>
      <c r="B179" s="220"/>
      <c r="C179" s="221"/>
      <c r="D179" s="222"/>
      <c r="E179" s="141">
        <v>6</v>
      </c>
      <c r="F179" s="141" t="s">
        <v>341</v>
      </c>
      <c r="G179" s="147" t="s">
        <v>416</v>
      </c>
      <c r="H179" s="141" t="s">
        <v>349</v>
      </c>
      <c r="I179" s="107" t="s">
        <v>352</v>
      </c>
      <c r="J179" s="108" t="s">
        <v>353</v>
      </c>
      <c r="K179" s="224"/>
      <c r="L179" s="112"/>
      <c r="M179" s="113">
        <f t="shared" ref="M179:M182" si="15">+L179/(+$L$178+$L$179+$L$180+$L$181+$L$182)</f>
        <v>0</v>
      </c>
      <c r="N179" s="114"/>
    </row>
    <row r="180" spans="1:14" ht="15.75" customHeight="1" thickBot="1">
      <c r="A180" s="219"/>
      <c r="B180" s="220"/>
      <c r="C180" s="221"/>
      <c r="D180" s="222"/>
      <c r="E180" s="141">
        <v>6</v>
      </c>
      <c r="F180" s="141" t="s">
        <v>341</v>
      </c>
      <c r="G180" s="147" t="s">
        <v>416</v>
      </c>
      <c r="H180" s="141" t="s">
        <v>349</v>
      </c>
      <c r="I180" s="107" t="s">
        <v>354</v>
      </c>
      <c r="J180" s="108" t="s">
        <v>355</v>
      </c>
      <c r="K180" s="224"/>
      <c r="L180" s="112"/>
      <c r="M180" s="113">
        <f t="shared" si="15"/>
        <v>0</v>
      </c>
      <c r="N180" s="114"/>
    </row>
    <row r="181" spans="1:14" ht="15.75" customHeight="1" thickBot="1">
      <c r="A181" s="219"/>
      <c r="B181" s="220"/>
      <c r="C181" s="221"/>
      <c r="D181" s="222"/>
      <c r="E181" s="141">
        <v>6</v>
      </c>
      <c r="F181" s="141" t="s">
        <v>341</v>
      </c>
      <c r="G181" s="147" t="s">
        <v>416</v>
      </c>
      <c r="H181" s="141" t="s">
        <v>349</v>
      </c>
      <c r="I181" s="107" t="s">
        <v>356</v>
      </c>
      <c r="J181" s="108" t="s">
        <v>357</v>
      </c>
      <c r="K181" s="224"/>
      <c r="L181" s="112">
        <v>818.29</v>
      </c>
      <c r="M181" s="113">
        <f t="shared" si="15"/>
        <v>0.10260972716488731</v>
      </c>
      <c r="N181" s="114">
        <f>+K178*M181/173</f>
        <v>7512.8499406880192</v>
      </c>
    </row>
    <row r="182" spans="1:14" ht="15" thickBot="1">
      <c r="A182" s="219"/>
      <c r="B182" s="220"/>
      <c r="C182" s="221"/>
      <c r="D182" s="222"/>
      <c r="E182" s="141">
        <v>6</v>
      </c>
      <c r="F182" s="141" t="s">
        <v>341</v>
      </c>
      <c r="G182" s="147" t="s">
        <v>416</v>
      </c>
      <c r="H182" s="141" t="s">
        <v>349</v>
      </c>
      <c r="I182" s="107" t="s">
        <v>358</v>
      </c>
      <c r="J182" s="108" t="s">
        <v>359</v>
      </c>
      <c r="K182" s="225"/>
      <c r="L182" s="115"/>
      <c r="M182" s="116">
        <f t="shared" si="15"/>
        <v>0</v>
      </c>
      <c r="N182" s="117"/>
    </row>
    <row r="183" spans="1:14" ht="27" thickBot="1">
      <c r="A183" s="219"/>
      <c r="B183" s="220"/>
      <c r="C183" s="118" t="s">
        <v>417</v>
      </c>
      <c r="D183" s="119" t="s">
        <v>360</v>
      </c>
      <c r="E183" s="141">
        <v>6</v>
      </c>
      <c r="F183" s="141" t="s">
        <v>341</v>
      </c>
      <c r="G183" s="147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49" t="s">
        <v>360</v>
      </c>
      <c r="K183" s="120"/>
      <c r="L183" s="121"/>
      <c r="M183" s="122" t="e">
        <f>+L183/L183</f>
        <v>#DIV/0!</v>
      </c>
      <c r="N183" s="123"/>
    </row>
    <row r="184" spans="1:14" ht="15" thickBot="1">
      <c r="A184" s="219"/>
      <c r="B184" s="220"/>
      <c r="C184" s="118" t="s">
        <v>418</v>
      </c>
      <c r="D184" s="119" t="s">
        <v>361</v>
      </c>
      <c r="E184" s="141">
        <v>6</v>
      </c>
      <c r="F184" s="141" t="s">
        <v>341</v>
      </c>
      <c r="G184" s="147" t="str">
        <f t="shared" si="16"/>
        <v>6.4</v>
      </c>
      <c r="H184" s="141" t="str">
        <f t="shared" si="16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4" ht="15" thickBot="1">
      <c r="A185" s="219"/>
      <c r="B185" s="220"/>
      <c r="C185" s="221" t="s">
        <v>419</v>
      </c>
      <c r="D185" s="222" t="s">
        <v>364</v>
      </c>
      <c r="E185" s="141">
        <v>6</v>
      </c>
      <c r="F185" s="141" t="s">
        <v>341</v>
      </c>
      <c r="G185" s="147" t="s">
        <v>419</v>
      </c>
      <c r="H185" s="141" t="s">
        <v>364</v>
      </c>
      <c r="I185" s="107" t="s">
        <v>365</v>
      </c>
      <c r="J185" s="108" t="s">
        <v>366</v>
      </c>
      <c r="K185" s="223"/>
      <c r="L185" s="109"/>
      <c r="M185" s="110" t="e">
        <f>+L185/(+$L$185+$L$186)</f>
        <v>#DIV/0!</v>
      </c>
      <c r="N185" s="111"/>
    </row>
    <row r="186" spans="1:14" ht="15" thickBot="1">
      <c r="A186" s="219"/>
      <c r="B186" s="220"/>
      <c r="C186" s="221"/>
      <c r="D186" s="222"/>
      <c r="E186" s="141">
        <v>6</v>
      </c>
      <c r="F186" s="141" t="s">
        <v>341</v>
      </c>
      <c r="G186" s="147" t="s">
        <v>419</v>
      </c>
      <c r="H186" s="141" t="s">
        <v>364</v>
      </c>
      <c r="I186" s="107" t="s">
        <v>367</v>
      </c>
      <c r="J186" s="108" t="s">
        <v>368</v>
      </c>
      <c r="K186" s="225"/>
      <c r="L186" s="115"/>
      <c r="M186" s="116" t="e">
        <f>+L186/(+$L$185+$L$186)</f>
        <v>#DIV/0!</v>
      </c>
      <c r="N186" s="117"/>
    </row>
    <row r="187" spans="1:14" ht="15" thickBot="1">
      <c r="A187" s="219"/>
      <c r="B187" s="220"/>
      <c r="C187" s="118" t="s">
        <v>420</v>
      </c>
      <c r="D187" s="119" t="s">
        <v>369</v>
      </c>
      <c r="E187" s="141">
        <v>6</v>
      </c>
      <c r="F187" s="141" t="s">
        <v>341</v>
      </c>
      <c r="G187" s="147" t="str">
        <f t="shared" si="16"/>
        <v>6.6</v>
      </c>
      <c r="H187" s="141" t="str">
        <f t="shared" si="16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4" ht="27" thickBot="1">
      <c r="A188" s="219"/>
      <c r="B188" s="220"/>
      <c r="C188" s="118" t="s">
        <v>421</v>
      </c>
      <c r="D188" s="119" t="s">
        <v>371</v>
      </c>
      <c r="E188" s="141">
        <v>6</v>
      </c>
      <c r="F188" s="141" t="s">
        <v>341</v>
      </c>
      <c r="G188" s="147" t="str">
        <f t="shared" si="16"/>
        <v>6.7</v>
      </c>
      <c r="H188" s="141" t="str">
        <f t="shared" si="16"/>
        <v>Farmacia e insumos hospitalarios</v>
      </c>
      <c r="I188" s="107" t="s">
        <v>372</v>
      </c>
      <c r="J188" s="108" t="s">
        <v>373</v>
      </c>
      <c r="K188" s="120">
        <v>30616798</v>
      </c>
      <c r="L188" s="121">
        <v>93709.9</v>
      </c>
      <c r="M188" s="122">
        <f>+L188/L188</f>
        <v>1</v>
      </c>
      <c r="N188" s="123">
        <f>+K188*M188/60458</f>
        <v>506.41433722584276</v>
      </c>
    </row>
    <row r="189" spans="1:14" ht="27" thickBot="1">
      <c r="A189" s="219"/>
      <c r="B189" s="220"/>
      <c r="C189" s="118" t="s">
        <v>422</v>
      </c>
      <c r="D189" s="119" t="s">
        <v>374</v>
      </c>
      <c r="E189" s="141">
        <v>6</v>
      </c>
      <c r="F189" s="141" t="s">
        <v>341</v>
      </c>
      <c r="G189" s="147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49" t="s">
        <v>374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28">
        <v>7</v>
      </c>
      <c r="B190" s="231" t="s">
        <v>375</v>
      </c>
      <c r="C190" s="234" t="s">
        <v>423</v>
      </c>
      <c r="D190" s="235" t="s">
        <v>376</v>
      </c>
      <c r="E190" s="141">
        <v>7</v>
      </c>
      <c r="F190" s="141" t="s">
        <v>375</v>
      </c>
      <c r="G190" s="147" t="s">
        <v>423</v>
      </c>
      <c r="H190" s="141" t="s">
        <v>376</v>
      </c>
      <c r="I190" s="87">
        <v>907</v>
      </c>
      <c r="J190" s="124" t="s">
        <v>377</v>
      </c>
      <c r="K190" s="236">
        <v>7225268</v>
      </c>
      <c r="L190" s="89"/>
      <c r="M190" s="90">
        <f>+L190/(+$L$190+$L$191)</f>
        <v>0</v>
      </c>
      <c r="N190" s="91"/>
    </row>
    <row r="191" spans="1:14" ht="24" customHeight="1" thickBot="1">
      <c r="A191" s="229"/>
      <c r="B191" s="232"/>
      <c r="C191" s="234"/>
      <c r="D191" s="235"/>
      <c r="E191" s="141">
        <v>7</v>
      </c>
      <c r="F191" s="141" t="s">
        <v>375</v>
      </c>
      <c r="G191" s="147" t="s">
        <v>423</v>
      </c>
      <c r="H191" s="141" t="s">
        <v>376</v>
      </c>
      <c r="I191" s="87">
        <v>908</v>
      </c>
      <c r="J191" s="124" t="s">
        <v>378</v>
      </c>
      <c r="K191" s="237"/>
      <c r="L191" s="92">
        <v>5581.94</v>
      </c>
      <c r="M191" s="93">
        <f>+L191/(+$L$190+$L$191)</f>
        <v>1</v>
      </c>
      <c r="N191" s="94">
        <f>+K190*M191/3067</f>
        <v>2355.8095859145747</v>
      </c>
    </row>
    <row r="192" spans="1:14" ht="15.75" customHeight="1" thickBot="1">
      <c r="A192" s="229"/>
      <c r="B192" s="232"/>
      <c r="C192" s="234" t="s">
        <v>424</v>
      </c>
      <c r="D192" s="235" t="s">
        <v>379</v>
      </c>
      <c r="E192" s="141">
        <v>7</v>
      </c>
      <c r="F192" s="141" t="s">
        <v>375</v>
      </c>
      <c r="G192" s="147" t="s">
        <v>424</v>
      </c>
      <c r="H192" s="141" t="s">
        <v>379</v>
      </c>
      <c r="I192" s="87" t="s">
        <v>380</v>
      </c>
      <c r="J192" s="88" t="s">
        <v>381</v>
      </c>
      <c r="K192" s="236">
        <v>7981370</v>
      </c>
      <c r="L192" s="89">
        <v>99</v>
      </c>
      <c r="M192" s="90">
        <f>+L192/(+$L$192+$L$193)</f>
        <v>1</v>
      </c>
      <c r="N192" s="91">
        <f>+K192*M192/99</f>
        <v>80619.898989898997</v>
      </c>
    </row>
    <row r="193" spans="1:14" ht="15" thickBot="1">
      <c r="A193" s="229"/>
      <c r="B193" s="232"/>
      <c r="C193" s="234"/>
      <c r="D193" s="235"/>
      <c r="E193" s="141">
        <v>7</v>
      </c>
      <c r="F193" s="141" t="s">
        <v>375</v>
      </c>
      <c r="G193" s="147" t="s">
        <v>424</v>
      </c>
      <c r="H193" s="141" t="s">
        <v>379</v>
      </c>
      <c r="I193" s="87" t="s">
        <v>382</v>
      </c>
      <c r="J193" s="88" t="s">
        <v>383</v>
      </c>
      <c r="K193" s="237"/>
      <c r="L193" s="92"/>
      <c r="M193" s="93">
        <f>+L193/(+$L$192+$L$193)</f>
        <v>0</v>
      </c>
      <c r="N193" s="94"/>
    </row>
    <row r="194" spans="1:14" ht="15" thickBot="1">
      <c r="A194" s="230"/>
      <c r="B194" s="233"/>
      <c r="C194" s="125" t="s">
        <v>425</v>
      </c>
      <c r="D194" s="126" t="s">
        <v>389</v>
      </c>
      <c r="E194" s="141">
        <v>7</v>
      </c>
      <c r="F194" s="141" t="s">
        <v>375</v>
      </c>
      <c r="G194" s="147" t="str">
        <f t="shared" si="16"/>
        <v>7.3</v>
      </c>
      <c r="H194" s="141" t="str">
        <f t="shared" si="16"/>
        <v>Otros Servicios</v>
      </c>
      <c r="I194" s="127">
        <v>999</v>
      </c>
      <c r="J194" s="148" t="s">
        <v>389</v>
      </c>
      <c r="K194" s="128"/>
      <c r="L194" s="129"/>
      <c r="M194" s="130"/>
      <c r="N194" s="131"/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A177" workbookViewId="0">
      <selection activeCell="K198" sqref="K198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170"/>
      <c r="M3" s="170"/>
      <c r="N3" s="170"/>
      <c r="O3" s="170"/>
      <c r="P3" s="170"/>
      <c r="Q3" s="170"/>
      <c r="R3" s="170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391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71" t="s">
        <v>384</v>
      </c>
      <c r="B7" s="173" t="s">
        <v>0</v>
      </c>
      <c r="C7" s="175" t="s">
        <v>384</v>
      </c>
      <c r="D7" s="12"/>
      <c r="E7" s="150"/>
      <c r="F7" s="150"/>
      <c r="G7" s="150"/>
      <c r="H7" s="150"/>
      <c r="I7" s="13"/>
      <c r="J7" s="14"/>
      <c r="K7" s="177" t="s">
        <v>386</v>
      </c>
      <c r="L7" s="178"/>
      <c r="M7" s="178"/>
      <c r="N7" s="179"/>
    </row>
    <row r="8" spans="1:18" s="18" customFormat="1" ht="43.8" thickBot="1">
      <c r="A8" s="172"/>
      <c r="B8" s="238"/>
      <c r="C8" s="176"/>
      <c r="D8" s="22" t="s">
        <v>2</v>
      </c>
      <c r="E8" s="146" t="s">
        <v>426</v>
      </c>
      <c r="F8" s="146" t="s">
        <v>427</v>
      </c>
      <c r="G8" s="146" t="s">
        <v>428</v>
      </c>
      <c r="H8" s="146" t="s">
        <v>429</v>
      </c>
      <c r="I8" s="136" t="s">
        <v>384</v>
      </c>
      <c r="J8" s="151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181">
        <v>2</v>
      </c>
      <c r="B9" s="239" t="s">
        <v>8</v>
      </c>
      <c r="C9" s="185" t="s">
        <v>395</v>
      </c>
      <c r="D9" s="187" t="s">
        <v>9</v>
      </c>
      <c r="E9" s="141">
        <v>2</v>
      </c>
      <c r="F9" s="141" t="s">
        <v>8</v>
      </c>
      <c r="G9" s="147" t="s">
        <v>395</v>
      </c>
      <c r="H9" s="141" t="s">
        <v>9</v>
      </c>
      <c r="I9" s="23" t="s">
        <v>10</v>
      </c>
      <c r="J9" s="24" t="s">
        <v>11</v>
      </c>
      <c r="K9" s="188">
        <v>124700994</v>
      </c>
      <c r="L9" s="132">
        <v>6229.14</v>
      </c>
      <c r="M9" s="133">
        <f>+L9/(+$L$13+$L$12+$L$11+$L$10+$L$9)</f>
        <v>0.49352818371607515</v>
      </c>
      <c r="N9" s="134">
        <f>+K9*M9/1182</f>
        <v>52067.220876826723</v>
      </c>
    </row>
    <row r="10" spans="1:18" ht="15" thickBot="1">
      <c r="A10" s="181"/>
      <c r="B10" s="182"/>
      <c r="C10" s="185"/>
      <c r="D10" s="187"/>
      <c r="E10" s="141">
        <v>2</v>
      </c>
      <c r="F10" s="141" t="s">
        <v>8</v>
      </c>
      <c r="G10" s="147" t="s">
        <v>395</v>
      </c>
      <c r="H10" s="141" t="s">
        <v>9</v>
      </c>
      <c r="I10" s="23" t="s">
        <v>12</v>
      </c>
      <c r="J10" s="24" t="s">
        <v>13</v>
      </c>
      <c r="K10" s="188"/>
      <c r="L10" s="26"/>
      <c r="M10" s="27">
        <f t="shared" ref="M10:M13" si="0">+L10/(+$L$13+$L$12+$L$11+$L$10+$L$9)</f>
        <v>0</v>
      </c>
      <c r="N10" s="28"/>
    </row>
    <row r="11" spans="1:18" ht="15" thickBot="1">
      <c r="A11" s="181"/>
      <c r="B11" s="182"/>
      <c r="C11" s="185"/>
      <c r="D11" s="187"/>
      <c r="E11" s="141">
        <v>2</v>
      </c>
      <c r="F11" s="141" t="s">
        <v>8</v>
      </c>
      <c r="G11" s="147" t="s">
        <v>395</v>
      </c>
      <c r="H11" s="141" t="s">
        <v>9</v>
      </c>
      <c r="I11" s="23" t="s">
        <v>14</v>
      </c>
      <c r="J11" s="24" t="s">
        <v>15</v>
      </c>
      <c r="K11" s="188"/>
      <c r="L11" s="26"/>
      <c r="M11" s="27">
        <f t="shared" si="0"/>
        <v>0</v>
      </c>
      <c r="N11" s="28"/>
    </row>
    <row r="12" spans="1:18" ht="15" thickBot="1">
      <c r="A12" s="181"/>
      <c r="B12" s="182"/>
      <c r="C12" s="185"/>
      <c r="D12" s="187"/>
      <c r="E12" s="141">
        <v>2</v>
      </c>
      <c r="F12" s="141" t="s">
        <v>8</v>
      </c>
      <c r="G12" s="147" t="s">
        <v>395</v>
      </c>
      <c r="H12" s="141" t="s">
        <v>9</v>
      </c>
      <c r="I12" s="23" t="s">
        <v>16</v>
      </c>
      <c r="J12" s="24" t="s">
        <v>17</v>
      </c>
      <c r="K12" s="188"/>
      <c r="L12" s="26"/>
      <c r="M12" s="27">
        <f t="shared" si="0"/>
        <v>0</v>
      </c>
      <c r="N12" s="28"/>
    </row>
    <row r="13" spans="1:18" ht="15" thickBot="1">
      <c r="A13" s="181"/>
      <c r="B13" s="182"/>
      <c r="C13" s="185"/>
      <c r="D13" s="187"/>
      <c r="E13" s="141">
        <v>2</v>
      </c>
      <c r="F13" s="141" t="s">
        <v>8</v>
      </c>
      <c r="G13" s="147" t="s">
        <v>395</v>
      </c>
      <c r="H13" s="141" t="s">
        <v>9</v>
      </c>
      <c r="I13" s="23" t="s">
        <v>18</v>
      </c>
      <c r="J13" s="24" t="s">
        <v>19</v>
      </c>
      <c r="K13" s="189"/>
      <c r="L13" s="29">
        <v>6392.51</v>
      </c>
      <c r="M13" s="30">
        <f t="shared" si="0"/>
        <v>0.50647181628392479</v>
      </c>
      <c r="N13" s="31">
        <f>+K9*M13/1213</f>
        <v>52067.220876826716</v>
      </c>
    </row>
    <row r="14" spans="1:18" ht="15" thickBot="1">
      <c r="A14" s="181"/>
      <c r="B14" s="182"/>
      <c r="C14" s="185" t="s">
        <v>396</v>
      </c>
      <c r="D14" s="187" t="s">
        <v>20</v>
      </c>
      <c r="E14" s="141">
        <v>2</v>
      </c>
      <c r="F14" s="141" t="s">
        <v>8</v>
      </c>
      <c r="G14" s="147" t="s">
        <v>396</v>
      </c>
      <c r="H14" s="141" t="s">
        <v>20</v>
      </c>
      <c r="I14" s="23">
        <v>814</v>
      </c>
      <c r="J14" s="24" t="s">
        <v>21</v>
      </c>
      <c r="K14" s="190">
        <v>42718548</v>
      </c>
      <c r="L14" s="25">
        <v>1154.1300000000001</v>
      </c>
      <c r="M14" s="32">
        <f>+L14/(+$L$14+$L$15+$L$16)</f>
        <v>0.15030885380919698</v>
      </c>
      <c r="N14" s="33">
        <f>+K14*M14/219</f>
        <v>29319.525051475634</v>
      </c>
    </row>
    <row r="15" spans="1:18" ht="15" thickBot="1">
      <c r="A15" s="181"/>
      <c r="B15" s="182"/>
      <c r="C15" s="185"/>
      <c r="D15" s="187"/>
      <c r="E15" s="141">
        <v>2</v>
      </c>
      <c r="F15" s="141" t="s">
        <v>8</v>
      </c>
      <c r="G15" s="147" t="s">
        <v>396</v>
      </c>
      <c r="H15" s="141" t="s">
        <v>20</v>
      </c>
      <c r="I15" s="23" t="s">
        <v>22</v>
      </c>
      <c r="J15" s="24" t="s">
        <v>23</v>
      </c>
      <c r="K15" s="191"/>
      <c r="L15" s="26">
        <v>6518.99</v>
      </c>
      <c r="M15" s="34">
        <f t="shared" ref="M15:M16" si="1">+L15/(+$L$14+$L$15+$L$16)</f>
        <v>0.84900480439258741</v>
      </c>
      <c r="N15" s="35">
        <f>+K14*M15/1237</f>
        <v>29319.52505147563</v>
      </c>
    </row>
    <row r="16" spans="1:18" ht="15.75" customHeight="1" thickBot="1">
      <c r="A16" s="181"/>
      <c r="B16" s="183"/>
      <c r="C16" s="185"/>
      <c r="D16" s="187"/>
      <c r="E16" s="141">
        <v>2</v>
      </c>
      <c r="F16" s="141" t="s">
        <v>8</v>
      </c>
      <c r="G16" s="147" t="s">
        <v>396</v>
      </c>
      <c r="H16" s="141" t="s">
        <v>20</v>
      </c>
      <c r="I16" s="23" t="s">
        <v>24</v>
      </c>
      <c r="J16" s="24" t="s">
        <v>25</v>
      </c>
      <c r="K16" s="192"/>
      <c r="L16" s="29">
        <v>5.27</v>
      </c>
      <c r="M16" s="36">
        <f t="shared" si="1"/>
        <v>6.8634179821551119E-4</v>
      </c>
      <c r="N16" s="37">
        <f>+K14*M16/1</f>
        <v>29319.52505147563</v>
      </c>
    </row>
    <row r="17" spans="1:14" ht="15.75" customHeight="1" thickBot="1">
      <c r="A17" s="198">
        <v>1</v>
      </c>
      <c r="B17" s="199" t="s">
        <v>26</v>
      </c>
      <c r="C17" s="200" t="s">
        <v>397</v>
      </c>
      <c r="D17" s="201" t="s">
        <v>27</v>
      </c>
      <c r="E17" s="141">
        <v>1</v>
      </c>
      <c r="F17" s="141" t="s">
        <v>26</v>
      </c>
      <c r="G17" s="147" t="s">
        <v>397</v>
      </c>
      <c r="H17" s="141" t="s">
        <v>27</v>
      </c>
      <c r="I17" s="38" t="s">
        <v>28</v>
      </c>
      <c r="J17" s="39" t="s">
        <v>29</v>
      </c>
      <c r="K17" s="202">
        <v>51230243</v>
      </c>
      <c r="L17" s="40">
        <v>332.1</v>
      </c>
      <c r="M17" s="41">
        <f>+L17/($L$17+$L$18+$L$19+$L$20)</f>
        <v>0.11471502590673575</v>
      </c>
      <c r="N17" s="42">
        <f>+K17*M17/2214</f>
        <v>2654.4167357512952</v>
      </c>
    </row>
    <row r="18" spans="1:14" ht="27" thickBot="1">
      <c r="A18" s="198"/>
      <c r="B18" s="199"/>
      <c r="C18" s="200"/>
      <c r="D18" s="201"/>
      <c r="E18" s="141">
        <v>1</v>
      </c>
      <c r="F18" s="141" t="s">
        <v>26</v>
      </c>
      <c r="G18" s="147" t="s">
        <v>397</v>
      </c>
      <c r="H18" s="141" t="s">
        <v>27</v>
      </c>
      <c r="I18" s="38" t="s">
        <v>30</v>
      </c>
      <c r="J18" s="39" t="s">
        <v>31</v>
      </c>
      <c r="K18" s="203"/>
      <c r="L18" s="43">
        <v>1911.6</v>
      </c>
      <c r="M18" s="44">
        <f t="shared" ref="M18:M20" si="2">+L18/($L$17+$L$18+$L$19+$L$20)</f>
        <v>0.66031088082901557</v>
      </c>
      <c r="N18" s="45">
        <f>+K17*M18/12744</f>
        <v>2654.4167357512952</v>
      </c>
    </row>
    <row r="19" spans="1:14" ht="27" thickBot="1">
      <c r="A19" s="198"/>
      <c r="B19" s="199"/>
      <c r="C19" s="200"/>
      <c r="D19" s="201"/>
      <c r="E19" s="141">
        <v>1</v>
      </c>
      <c r="F19" s="141" t="s">
        <v>26</v>
      </c>
      <c r="G19" s="147" t="s">
        <v>397</v>
      </c>
      <c r="H19" s="141" t="s">
        <v>27</v>
      </c>
      <c r="I19" s="38" t="s">
        <v>32</v>
      </c>
      <c r="J19" s="39" t="s">
        <v>33</v>
      </c>
      <c r="K19" s="203"/>
      <c r="L19" s="43">
        <v>111.15</v>
      </c>
      <c r="M19" s="44">
        <f t="shared" si="2"/>
        <v>3.8393782383419693E-2</v>
      </c>
      <c r="N19" s="45">
        <f>+K17*M19/741</f>
        <v>2654.4167357512956</v>
      </c>
    </row>
    <row r="20" spans="1:14" ht="27" thickBot="1">
      <c r="A20" s="198"/>
      <c r="B20" s="199"/>
      <c r="C20" s="200"/>
      <c r="D20" s="201"/>
      <c r="E20" s="141">
        <v>1</v>
      </c>
      <c r="F20" s="141" t="s">
        <v>26</v>
      </c>
      <c r="G20" s="147" t="s">
        <v>397</v>
      </c>
      <c r="H20" s="141" t="s">
        <v>27</v>
      </c>
      <c r="I20" s="38" t="s">
        <v>34</v>
      </c>
      <c r="J20" s="39" t="s">
        <v>35</v>
      </c>
      <c r="K20" s="204"/>
      <c r="L20" s="46">
        <v>540.15</v>
      </c>
      <c r="M20" s="47">
        <f t="shared" si="2"/>
        <v>0.18658031088082902</v>
      </c>
      <c r="N20" s="48">
        <f>+K17*M20/3601</f>
        <v>2654.4167357512952</v>
      </c>
    </row>
    <row r="21" spans="1:14" ht="15" thickBot="1">
      <c r="A21" s="198"/>
      <c r="B21" s="199"/>
      <c r="C21" s="49" t="s">
        <v>398</v>
      </c>
      <c r="D21" s="50" t="s">
        <v>36</v>
      </c>
      <c r="E21" s="141">
        <v>1</v>
      </c>
      <c r="F21" s="141" t="s">
        <v>26</v>
      </c>
      <c r="G21" s="147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48" t="s">
        <v>36</v>
      </c>
      <c r="K21" s="52"/>
      <c r="L21" s="53">
        <v>1706.55</v>
      </c>
      <c r="M21" s="135">
        <f>+L21/L21</f>
        <v>1</v>
      </c>
      <c r="N21" s="54">
        <f>+K21*M21/11377</f>
        <v>0</v>
      </c>
    </row>
    <row r="22" spans="1:14" ht="15" thickBot="1">
      <c r="A22" s="198"/>
      <c r="B22" s="199"/>
      <c r="C22" s="200" t="s">
        <v>399</v>
      </c>
      <c r="D22" s="201" t="s">
        <v>37</v>
      </c>
      <c r="E22" s="141">
        <v>1</v>
      </c>
      <c r="F22" s="141" t="s">
        <v>26</v>
      </c>
      <c r="G22" s="147" t="s">
        <v>399</v>
      </c>
      <c r="H22" s="141" t="s">
        <v>37</v>
      </c>
      <c r="I22" s="38">
        <v>334</v>
      </c>
      <c r="J22" s="51" t="s">
        <v>38</v>
      </c>
      <c r="K22" s="202">
        <v>55427641</v>
      </c>
      <c r="L22" s="40">
        <v>815.36</v>
      </c>
      <c r="M22" s="41">
        <f>+L22/(+$L$22+$L$23+$L$24+$L$25)</f>
        <v>0.12365217971543742</v>
      </c>
      <c r="N22" s="55">
        <f>+K22*M22/448</f>
        <v>15298.546040479347</v>
      </c>
    </row>
    <row r="23" spans="1:14" ht="15" thickBot="1">
      <c r="A23" s="198"/>
      <c r="B23" s="199"/>
      <c r="C23" s="200"/>
      <c r="D23" s="201"/>
      <c r="E23" s="141">
        <v>1</v>
      </c>
      <c r="F23" s="141" t="s">
        <v>26</v>
      </c>
      <c r="G23" s="147" t="s">
        <v>399</v>
      </c>
      <c r="H23" s="141" t="s">
        <v>37</v>
      </c>
      <c r="I23" s="38">
        <v>909</v>
      </c>
      <c r="J23" s="51" t="s">
        <v>39</v>
      </c>
      <c r="K23" s="203"/>
      <c r="L23" s="43">
        <v>1139.5</v>
      </c>
      <c r="M23" s="41">
        <f t="shared" ref="M23:M25" si="4">+L23/(+$L$22+$L$23+$L$24+$L$25)</f>
        <v>0.17280913803196249</v>
      </c>
      <c r="N23" s="56">
        <f>+K22*M23/1075</f>
        <v>8910.1421994000593</v>
      </c>
    </row>
    <row r="24" spans="1:14" ht="15" thickBot="1">
      <c r="A24" s="198"/>
      <c r="B24" s="199"/>
      <c r="C24" s="200"/>
      <c r="D24" s="201"/>
      <c r="E24" s="141">
        <v>1</v>
      </c>
      <c r="F24" s="141" t="s">
        <v>26</v>
      </c>
      <c r="G24" s="147" t="s">
        <v>399</v>
      </c>
      <c r="H24" s="141" t="s">
        <v>37</v>
      </c>
      <c r="I24" s="38">
        <v>910</v>
      </c>
      <c r="J24" s="51" t="s">
        <v>40</v>
      </c>
      <c r="K24" s="203"/>
      <c r="L24" s="43">
        <v>3251.02</v>
      </c>
      <c r="M24" s="41">
        <f t="shared" si="4"/>
        <v>0.49302848962235252</v>
      </c>
      <c r="N24" s="56">
        <f>+K22*M24/3067</f>
        <v>8910.1421994000593</v>
      </c>
    </row>
    <row r="25" spans="1:14" ht="15" thickBot="1">
      <c r="A25" s="198"/>
      <c r="B25" s="199"/>
      <c r="C25" s="200"/>
      <c r="D25" s="201"/>
      <c r="E25" s="141">
        <v>1</v>
      </c>
      <c r="F25" s="141" t="s">
        <v>26</v>
      </c>
      <c r="G25" s="147" t="s">
        <v>399</v>
      </c>
      <c r="H25" s="141" t="s">
        <v>37</v>
      </c>
      <c r="I25" s="38">
        <v>911</v>
      </c>
      <c r="J25" s="51" t="s">
        <v>41</v>
      </c>
      <c r="K25" s="204"/>
      <c r="L25" s="46">
        <v>1388.1</v>
      </c>
      <c r="M25" s="41">
        <f t="shared" si="4"/>
        <v>0.21051019263024759</v>
      </c>
      <c r="N25" s="57">
        <f>+K22*M25/661</f>
        <v>17652.168508245399</v>
      </c>
    </row>
    <row r="26" spans="1:14" ht="27" thickBot="1">
      <c r="A26" s="198"/>
      <c r="B26" s="199"/>
      <c r="C26" s="49" t="s">
        <v>400</v>
      </c>
      <c r="D26" s="50" t="s">
        <v>42</v>
      </c>
      <c r="E26" s="141">
        <v>1</v>
      </c>
      <c r="F26" s="141" t="s">
        <v>26</v>
      </c>
      <c r="G26" s="147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43</v>
      </c>
      <c r="K26" s="52">
        <v>28896735</v>
      </c>
      <c r="L26" s="53">
        <v>17817.8</v>
      </c>
      <c r="M26" s="135">
        <f>+L26/L26</f>
        <v>1</v>
      </c>
      <c r="N26" s="54">
        <f>+K26*M26/9790</f>
        <v>2951.658324821246</v>
      </c>
    </row>
    <row r="27" spans="1:14" ht="15" thickBot="1">
      <c r="A27" s="198"/>
      <c r="B27" s="199"/>
      <c r="C27" s="200" t="s">
        <v>401</v>
      </c>
      <c r="D27" s="201" t="s">
        <v>44</v>
      </c>
      <c r="E27" s="141">
        <v>1</v>
      </c>
      <c r="F27" s="141" t="s">
        <v>26</v>
      </c>
      <c r="G27" s="147" t="s">
        <v>401</v>
      </c>
      <c r="H27" s="141" t="s">
        <v>44</v>
      </c>
      <c r="I27" s="38" t="s">
        <v>45</v>
      </c>
      <c r="J27" s="39" t="s">
        <v>46</v>
      </c>
      <c r="K27" s="202"/>
      <c r="L27" s="40"/>
      <c r="M27" s="41">
        <f>+L27/SUM($L$27:$L$105)</f>
        <v>0</v>
      </c>
      <c r="N27" s="55"/>
    </row>
    <row r="28" spans="1:14" ht="15" thickBot="1">
      <c r="A28" s="198"/>
      <c r="B28" s="199"/>
      <c r="C28" s="200"/>
      <c r="D28" s="201"/>
      <c r="E28" s="141">
        <v>1</v>
      </c>
      <c r="F28" s="141" t="s">
        <v>26</v>
      </c>
      <c r="G28" s="147" t="s">
        <v>401</v>
      </c>
      <c r="H28" s="141" t="s">
        <v>44</v>
      </c>
      <c r="I28" s="38" t="s">
        <v>47</v>
      </c>
      <c r="J28" s="39" t="s">
        <v>48</v>
      </c>
      <c r="K28" s="203"/>
      <c r="L28" s="43"/>
      <c r="M28" s="44">
        <f t="shared" ref="M28:M91" si="5">+L28/SUM($L$27:$L$105)</f>
        <v>0</v>
      </c>
      <c r="N28" s="56"/>
    </row>
    <row r="29" spans="1:14" ht="15" thickBot="1">
      <c r="A29" s="198"/>
      <c r="B29" s="199"/>
      <c r="C29" s="200"/>
      <c r="D29" s="201"/>
      <c r="E29" s="141">
        <v>1</v>
      </c>
      <c r="F29" s="141" t="s">
        <v>26</v>
      </c>
      <c r="G29" s="147" t="s">
        <v>401</v>
      </c>
      <c r="H29" s="141" t="s">
        <v>44</v>
      </c>
      <c r="I29" s="38" t="s">
        <v>49</v>
      </c>
      <c r="J29" s="39" t="s">
        <v>50</v>
      </c>
      <c r="K29" s="203"/>
      <c r="L29" s="43"/>
      <c r="M29" s="44">
        <f t="shared" si="5"/>
        <v>0</v>
      </c>
      <c r="N29" s="56"/>
    </row>
    <row r="30" spans="1:14" ht="15" thickBot="1">
      <c r="A30" s="198"/>
      <c r="B30" s="199"/>
      <c r="C30" s="200"/>
      <c r="D30" s="201"/>
      <c r="E30" s="141">
        <v>1</v>
      </c>
      <c r="F30" s="141" t="s">
        <v>26</v>
      </c>
      <c r="G30" s="147" t="s">
        <v>401</v>
      </c>
      <c r="H30" s="141" t="s">
        <v>44</v>
      </c>
      <c r="I30" s="38" t="s">
        <v>51</v>
      </c>
      <c r="J30" s="39" t="s">
        <v>52</v>
      </c>
      <c r="K30" s="203"/>
      <c r="L30" s="43"/>
      <c r="M30" s="44">
        <f t="shared" si="5"/>
        <v>0</v>
      </c>
      <c r="N30" s="56"/>
    </row>
    <row r="31" spans="1:14" ht="15" thickBot="1">
      <c r="A31" s="198"/>
      <c r="B31" s="199"/>
      <c r="C31" s="200"/>
      <c r="D31" s="201"/>
      <c r="E31" s="141">
        <v>1</v>
      </c>
      <c r="F31" s="141" t="s">
        <v>26</v>
      </c>
      <c r="G31" s="147" t="s">
        <v>401</v>
      </c>
      <c r="H31" s="141" t="s">
        <v>44</v>
      </c>
      <c r="I31" s="38" t="s">
        <v>53</v>
      </c>
      <c r="J31" s="39" t="s">
        <v>54</v>
      </c>
      <c r="K31" s="203"/>
      <c r="L31" s="43"/>
      <c r="M31" s="44">
        <f t="shared" si="5"/>
        <v>0</v>
      </c>
      <c r="N31" s="56"/>
    </row>
    <row r="32" spans="1:14" ht="15" thickBot="1">
      <c r="A32" s="198"/>
      <c r="B32" s="199"/>
      <c r="C32" s="200"/>
      <c r="D32" s="201"/>
      <c r="E32" s="141">
        <v>1</v>
      </c>
      <c r="F32" s="141" t="s">
        <v>26</v>
      </c>
      <c r="G32" s="147" t="s">
        <v>401</v>
      </c>
      <c r="H32" s="141" t="s">
        <v>44</v>
      </c>
      <c r="I32" s="38" t="s">
        <v>55</v>
      </c>
      <c r="J32" s="39" t="s">
        <v>56</v>
      </c>
      <c r="K32" s="203"/>
      <c r="L32" s="43"/>
      <c r="M32" s="44">
        <f t="shared" si="5"/>
        <v>0</v>
      </c>
      <c r="N32" s="56"/>
    </row>
    <row r="33" spans="1:14" ht="15" thickBot="1">
      <c r="A33" s="198"/>
      <c r="B33" s="199"/>
      <c r="C33" s="200"/>
      <c r="D33" s="201"/>
      <c r="E33" s="141">
        <v>1</v>
      </c>
      <c r="F33" s="141" t="s">
        <v>26</v>
      </c>
      <c r="G33" s="147" t="s">
        <v>401</v>
      </c>
      <c r="H33" s="141" t="s">
        <v>44</v>
      </c>
      <c r="I33" s="38" t="s">
        <v>57</v>
      </c>
      <c r="J33" s="39" t="s">
        <v>58</v>
      </c>
      <c r="K33" s="203"/>
      <c r="L33" s="43"/>
      <c r="M33" s="44">
        <f t="shared" si="5"/>
        <v>0</v>
      </c>
      <c r="N33" s="56"/>
    </row>
    <row r="34" spans="1:14" ht="15" thickBot="1">
      <c r="A34" s="198"/>
      <c r="B34" s="199"/>
      <c r="C34" s="200"/>
      <c r="D34" s="201"/>
      <c r="E34" s="141">
        <v>1</v>
      </c>
      <c r="F34" s="141" t="s">
        <v>26</v>
      </c>
      <c r="G34" s="147" t="s">
        <v>401</v>
      </c>
      <c r="H34" s="141" t="s">
        <v>44</v>
      </c>
      <c r="I34" s="38" t="s">
        <v>59</v>
      </c>
      <c r="J34" s="39" t="s">
        <v>60</v>
      </c>
      <c r="K34" s="203"/>
      <c r="L34" s="43"/>
      <c r="M34" s="44">
        <f t="shared" si="5"/>
        <v>0</v>
      </c>
      <c r="N34" s="56"/>
    </row>
    <row r="35" spans="1:14" ht="15" thickBot="1">
      <c r="A35" s="198"/>
      <c r="B35" s="199"/>
      <c r="C35" s="200"/>
      <c r="D35" s="201"/>
      <c r="E35" s="141">
        <v>1</v>
      </c>
      <c r="F35" s="141" t="s">
        <v>26</v>
      </c>
      <c r="G35" s="147" t="s">
        <v>401</v>
      </c>
      <c r="H35" s="141" t="s">
        <v>44</v>
      </c>
      <c r="I35" s="38" t="s">
        <v>61</v>
      </c>
      <c r="J35" s="39" t="s">
        <v>62</v>
      </c>
      <c r="K35" s="203"/>
      <c r="L35" s="43"/>
      <c r="M35" s="44">
        <f t="shared" si="5"/>
        <v>0</v>
      </c>
      <c r="N35" s="56"/>
    </row>
    <row r="36" spans="1:14" ht="15" thickBot="1">
      <c r="A36" s="198"/>
      <c r="B36" s="199"/>
      <c r="C36" s="200"/>
      <c r="D36" s="201"/>
      <c r="E36" s="141">
        <v>1</v>
      </c>
      <c r="F36" s="141" t="s">
        <v>26</v>
      </c>
      <c r="G36" s="147" t="s">
        <v>401</v>
      </c>
      <c r="H36" s="141" t="s">
        <v>44</v>
      </c>
      <c r="I36" s="38" t="s">
        <v>63</v>
      </c>
      <c r="J36" s="39" t="s">
        <v>64</v>
      </c>
      <c r="K36" s="203"/>
      <c r="L36" s="43">
        <v>540.79999999999995</v>
      </c>
      <c r="M36" s="44">
        <f t="shared" si="5"/>
        <v>0.18439716312056734</v>
      </c>
      <c r="N36" s="56">
        <f>+K27*M36/208</f>
        <v>0</v>
      </c>
    </row>
    <row r="37" spans="1:14" ht="15" thickBot="1">
      <c r="A37" s="198"/>
      <c r="B37" s="199"/>
      <c r="C37" s="200"/>
      <c r="D37" s="201"/>
      <c r="E37" s="141">
        <v>1</v>
      </c>
      <c r="F37" s="141" t="s">
        <v>26</v>
      </c>
      <c r="G37" s="147" t="s">
        <v>401</v>
      </c>
      <c r="H37" s="141" t="s">
        <v>44</v>
      </c>
      <c r="I37" s="38" t="s">
        <v>65</v>
      </c>
      <c r="J37" s="39" t="s">
        <v>66</v>
      </c>
      <c r="K37" s="203"/>
      <c r="L37" s="43"/>
      <c r="M37" s="44">
        <f t="shared" si="5"/>
        <v>0</v>
      </c>
      <c r="N37" s="56"/>
    </row>
    <row r="38" spans="1:14" ht="15" thickBot="1">
      <c r="A38" s="198"/>
      <c r="B38" s="199"/>
      <c r="C38" s="200"/>
      <c r="D38" s="201"/>
      <c r="E38" s="141">
        <v>1</v>
      </c>
      <c r="F38" s="141" t="s">
        <v>26</v>
      </c>
      <c r="G38" s="147" t="s">
        <v>401</v>
      </c>
      <c r="H38" s="141" t="s">
        <v>44</v>
      </c>
      <c r="I38" s="38" t="s">
        <v>67</v>
      </c>
      <c r="J38" s="39" t="s">
        <v>68</v>
      </c>
      <c r="K38" s="203"/>
      <c r="L38" s="43"/>
      <c r="M38" s="44">
        <f t="shared" si="5"/>
        <v>0</v>
      </c>
      <c r="N38" s="56"/>
    </row>
    <row r="39" spans="1:14" ht="15" thickBot="1">
      <c r="A39" s="198"/>
      <c r="B39" s="199"/>
      <c r="C39" s="200"/>
      <c r="D39" s="201"/>
      <c r="E39" s="141">
        <v>1</v>
      </c>
      <c r="F39" s="141" t="s">
        <v>26</v>
      </c>
      <c r="G39" s="147" t="s">
        <v>401</v>
      </c>
      <c r="H39" s="141" t="s">
        <v>44</v>
      </c>
      <c r="I39" s="38" t="s">
        <v>69</v>
      </c>
      <c r="J39" s="39" t="s">
        <v>70</v>
      </c>
      <c r="K39" s="203"/>
      <c r="L39" s="43"/>
      <c r="M39" s="44">
        <f t="shared" si="5"/>
        <v>0</v>
      </c>
      <c r="N39" s="56"/>
    </row>
    <row r="40" spans="1:14" ht="15" thickBot="1">
      <c r="A40" s="198"/>
      <c r="B40" s="199"/>
      <c r="C40" s="200"/>
      <c r="D40" s="201"/>
      <c r="E40" s="141">
        <v>1</v>
      </c>
      <c r="F40" s="141" t="s">
        <v>26</v>
      </c>
      <c r="G40" s="147" t="s">
        <v>401</v>
      </c>
      <c r="H40" s="141" t="s">
        <v>44</v>
      </c>
      <c r="I40" s="38" t="s">
        <v>71</v>
      </c>
      <c r="J40" s="39" t="s">
        <v>72</v>
      </c>
      <c r="K40" s="203"/>
      <c r="L40" s="43"/>
      <c r="M40" s="44">
        <f t="shared" si="5"/>
        <v>0</v>
      </c>
      <c r="N40" s="56"/>
    </row>
    <row r="41" spans="1:14" ht="15" thickBot="1">
      <c r="A41" s="198"/>
      <c r="B41" s="199"/>
      <c r="C41" s="200"/>
      <c r="D41" s="201"/>
      <c r="E41" s="141">
        <v>1</v>
      </c>
      <c r="F41" s="141" t="s">
        <v>26</v>
      </c>
      <c r="G41" s="147" t="s">
        <v>401</v>
      </c>
      <c r="H41" s="141" t="s">
        <v>44</v>
      </c>
      <c r="I41" s="38" t="s">
        <v>73</v>
      </c>
      <c r="J41" s="39" t="s">
        <v>74</v>
      </c>
      <c r="K41" s="203"/>
      <c r="L41" s="43"/>
      <c r="M41" s="44">
        <f t="shared" si="5"/>
        <v>0</v>
      </c>
      <c r="N41" s="56"/>
    </row>
    <row r="42" spans="1:14" ht="15" thickBot="1">
      <c r="A42" s="198"/>
      <c r="B42" s="199"/>
      <c r="C42" s="200"/>
      <c r="D42" s="201"/>
      <c r="E42" s="141">
        <v>1</v>
      </c>
      <c r="F42" s="141" t="s">
        <v>26</v>
      </c>
      <c r="G42" s="147" t="s">
        <v>401</v>
      </c>
      <c r="H42" s="141" t="s">
        <v>44</v>
      </c>
      <c r="I42" s="38" t="s">
        <v>75</v>
      </c>
      <c r="J42" s="39" t="s">
        <v>76</v>
      </c>
      <c r="K42" s="203"/>
      <c r="L42" s="43"/>
      <c r="M42" s="44">
        <f t="shared" si="5"/>
        <v>0</v>
      </c>
      <c r="N42" s="56"/>
    </row>
    <row r="43" spans="1:14" ht="15" thickBot="1">
      <c r="A43" s="198"/>
      <c r="B43" s="199"/>
      <c r="C43" s="200"/>
      <c r="D43" s="201"/>
      <c r="E43" s="141">
        <v>1</v>
      </c>
      <c r="F43" s="141" t="s">
        <v>26</v>
      </c>
      <c r="G43" s="147" t="s">
        <v>401</v>
      </c>
      <c r="H43" s="141" t="s">
        <v>44</v>
      </c>
      <c r="I43" s="38" t="s">
        <v>77</v>
      </c>
      <c r="J43" s="39" t="s">
        <v>78</v>
      </c>
      <c r="K43" s="203"/>
      <c r="L43" s="43"/>
      <c r="M43" s="44">
        <f t="shared" si="5"/>
        <v>0</v>
      </c>
      <c r="N43" s="56"/>
    </row>
    <row r="44" spans="1:14" ht="15" thickBot="1">
      <c r="A44" s="198"/>
      <c r="B44" s="199"/>
      <c r="C44" s="200"/>
      <c r="D44" s="201"/>
      <c r="E44" s="141">
        <v>1</v>
      </c>
      <c r="F44" s="141" t="s">
        <v>26</v>
      </c>
      <c r="G44" s="147" t="s">
        <v>401</v>
      </c>
      <c r="H44" s="141" t="s">
        <v>44</v>
      </c>
      <c r="I44" s="38" t="s">
        <v>79</v>
      </c>
      <c r="J44" s="39" t="s">
        <v>80</v>
      </c>
      <c r="K44" s="203"/>
      <c r="L44" s="43"/>
      <c r="M44" s="44">
        <f t="shared" si="5"/>
        <v>0</v>
      </c>
      <c r="N44" s="56"/>
    </row>
    <row r="45" spans="1:14" ht="15" thickBot="1">
      <c r="A45" s="198"/>
      <c r="B45" s="199"/>
      <c r="C45" s="200"/>
      <c r="D45" s="201"/>
      <c r="E45" s="141">
        <v>1</v>
      </c>
      <c r="F45" s="141" t="s">
        <v>26</v>
      </c>
      <c r="G45" s="147" t="s">
        <v>401</v>
      </c>
      <c r="H45" s="141" t="s">
        <v>44</v>
      </c>
      <c r="I45" s="38" t="s">
        <v>81</v>
      </c>
      <c r="J45" s="39" t="s">
        <v>82</v>
      </c>
      <c r="K45" s="203"/>
      <c r="L45" s="43"/>
      <c r="M45" s="44">
        <f t="shared" si="5"/>
        <v>0</v>
      </c>
      <c r="N45" s="56"/>
    </row>
    <row r="46" spans="1:14" ht="15" thickBot="1">
      <c r="A46" s="198"/>
      <c r="B46" s="199"/>
      <c r="C46" s="200"/>
      <c r="D46" s="201"/>
      <c r="E46" s="141">
        <v>1</v>
      </c>
      <c r="F46" s="141" t="s">
        <v>26</v>
      </c>
      <c r="G46" s="147" t="s">
        <v>401</v>
      </c>
      <c r="H46" s="141" t="s">
        <v>44</v>
      </c>
      <c r="I46" s="38" t="s">
        <v>83</v>
      </c>
      <c r="J46" s="39" t="s">
        <v>84</v>
      </c>
      <c r="K46" s="203"/>
      <c r="L46" s="43"/>
      <c r="M46" s="44">
        <f t="shared" si="5"/>
        <v>0</v>
      </c>
      <c r="N46" s="56"/>
    </row>
    <row r="47" spans="1:14" ht="15" thickBot="1">
      <c r="A47" s="198"/>
      <c r="B47" s="199"/>
      <c r="C47" s="200"/>
      <c r="D47" s="201"/>
      <c r="E47" s="141">
        <v>1</v>
      </c>
      <c r="F47" s="141" t="s">
        <v>26</v>
      </c>
      <c r="G47" s="147" t="s">
        <v>401</v>
      </c>
      <c r="H47" s="141" t="s">
        <v>44</v>
      </c>
      <c r="I47" s="38" t="s">
        <v>85</v>
      </c>
      <c r="J47" s="39" t="s">
        <v>86</v>
      </c>
      <c r="K47" s="203"/>
      <c r="L47" s="43"/>
      <c r="M47" s="44">
        <f t="shared" si="5"/>
        <v>0</v>
      </c>
      <c r="N47" s="56"/>
    </row>
    <row r="48" spans="1:14" ht="15" thickBot="1">
      <c r="A48" s="198"/>
      <c r="B48" s="199"/>
      <c r="C48" s="200"/>
      <c r="D48" s="201"/>
      <c r="E48" s="141">
        <v>1</v>
      </c>
      <c r="F48" s="141" t="s">
        <v>26</v>
      </c>
      <c r="G48" s="147" t="s">
        <v>401</v>
      </c>
      <c r="H48" s="141" t="s">
        <v>44</v>
      </c>
      <c r="I48" s="38" t="s">
        <v>87</v>
      </c>
      <c r="J48" s="39" t="s">
        <v>88</v>
      </c>
      <c r="K48" s="203"/>
      <c r="L48" s="43"/>
      <c r="M48" s="44">
        <f t="shared" si="5"/>
        <v>0</v>
      </c>
      <c r="N48" s="56"/>
    </row>
    <row r="49" spans="1:14" ht="15" thickBot="1">
      <c r="A49" s="198"/>
      <c r="B49" s="199"/>
      <c r="C49" s="200"/>
      <c r="D49" s="201"/>
      <c r="E49" s="141">
        <v>1</v>
      </c>
      <c r="F49" s="141" t="s">
        <v>26</v>
      </c>
      <c r="G49" s="147" t="s">
        <v>401</v>
      </c>
      <c r="H49" s="141" t="s">
        <v>44</v>
      </c>
      <c r="I49" s="38" t="s">
        <v>89</v>
      </c>
      <c r="J49" s="39" t="s">
        <v>90</v>
      </c>
      <c r="K49" s="203"/>
      <c r="L49" s="43"/>
      <c r="M49" s="44">
        <f t="shared" si="5"/>
        <v>0</v>
      </c>
      <c r="N49" s="56"/>
    </row>
    <row r="50" spans="1:14" ht="15" thickBot="1">
      <c r="A50" s="198"/>
      <c r="B50" s="199"/>
      <c r="C50" s="200"/>
      <c r="D50" s="201"/>
      <c r="E50" s="141">
        <v>1</v>
      </c>
      <c r="F50" s="141" t="s">
        <v>26</v>
      </c>
      <c r="G50" s="147" t="s">
        <v>401</v>
      </c>
      <c r="H50" s="141" t="s">
        <v>44</v>
      </c>
      <c r="I50" s="38" t="s">
        <v>91</v>
      </c>
      <c r="J50" s="39" t="s">
        <v>92</v>
      </c>
      <c r="K50" s="203"/>
      <c r="L50" s="43"/>
      <c r="M50" s="44">
        <f t="shared" si="5"/>
        <v>0</v>
      </c>
      <c r="N50" s="56"/>
    </row>
    <row r="51" spans="1:14" ht="15" thickBot="1">
      <c r="A51" s="198"/>
      <c r="B51" s="199"/>
      <c r="C51" s="200"/>
      <c r="D51" s="201"/>
      <c r="E51" s="141">
        <v>1</v>
      </c>
      <c r="F51" s="141" t="s">
        <v>26</v>
      </c>
      <c r="G51" s="147" t="s">
        <v>401</v>
      </c>
      <c r="H51" s="141" t="s">
        <v>44</v>
      </c>
      <c r="I51" s="38" t="s">
        <v>93</v>
      </c>
      <c r="J51" s="39" t="s">
        <v>94</v>
      </c>
      <c r="K51" s="203"/>
      <c r="L51" s="43"/>
      <c r="M51" s="44">
        <f t="shared" si="5"/>
        <v>0</v>
      </c>
      <c r="N51" s="56"/>
    </row>
    <row r="52" spans="1:14" ht="15" thickBot="1">
      <c r="A52" s="198"/>
      <c r="B52" s="199"/>
      <c r="C52" s="200"/>
      <c r="D52" s="201"/>
      <c r="E52" s="141">
        <v>1</v>
      </c>
      <c r="F52" s="141" t="s">
        <v>26</v>
      </c>
      <c r="G52" s="147" t="s">
        <v>401</v>
      </c>
      <c r="H52" s="141" t="s">
        <v>44</v>
      </c>
      <c r="I52" s="38" t="s">
        <v>95</v>
      </c>
      <c r="J52" s="39" t="s">
        <v>96</v>
      </c>
      <c r="K52" s="203"/>
      <c r="L52" s="43"/>
      <c r="M52" s="44">
        <f t="shared" si="5"/>
        <v>0</v>
      </c>
      <c r="N52" s="56"/>
    </row>
    <row r="53" spans="1:14" ht="15" thickBot="1">
      <c r="A53" s="198"/>
      <c r="B53" s="199"/>
      <c r="C53" s="200"/>
      <c r="D53" s="201"/>
      <c r="E53" s="141">
        <v>1</v>
      </c>
      <c r="F53" s="141" t="s">
        <v>26</v>
      </c>
      <c r="G53" s="147" t="s">
        <v>401</v>
      </c>
      <c r="H53" s="141" t="s">
        <v>44</v>
      </c>
      <c r="I53" s="38" t="s">
        <v>97</v>
      </c>
      <c r="J53" s="39" t="s">
        <v>98</v>
      </c>
      <c r="K53" s="203"/>
      <c r="L53" s="43"/>
      <c r="M53" s="44">
        <f t="shared" si="5"/>
        <v>0</v>
      </c>
      <c r="N53" s="56"/>
    </row>
    <row r="54" spans="1:14" ht="15" thickBot="1">
      <c r="A54" s="198"/>
      <c r="B54" s="199"/>
      <c r="C54" s="200"/>
      <c r="D54" s="201"/>
      <c r="E54" s="141">
        <v>1</v>
      </c>
      <c r="F54" s="141" t="s">
        <v>26</v>
      </c>
      <c r="G54" s="147" t="s">
        <v>401</v>
      </c>
      <c r="H54" s="141" t="s">
        <v>44</v>
      </c>
      <c r="I54" s="38" t="s">
        <v>99</v>
      </c>
      <c r="J54" s="39" t="s">
        <v>100</v>
      </c>
      <c r="K54" s="203"/>
      <c r="L54" s="43"/>
      <c r="M54" s="44">
        <f t="shared" si="5"/>
        <v>0</v>
      </c>
      <c r="N54" s="56"/>
    </row>
    <row r="55" spans="1:14" ht="15" thickBot="1">
      <c r="A55" s="198"/>
      <c r="B55" s="199"/>
      <c r="C55" s="200"/>
      <c r="D55" s="201"/>
      <c r="E55" s="141">
        <v>1</v>
      </c>
      <c r="F55" s="141" t="s">
        <v>26</v>
      </c>
      <c r="G55" s="147" t="s">
        <v>401</v>
      </c>
      <c r="H55" s="141" t="s">
        <v>44</v>
      </c>
      <c r="I55" s="38" t="s">
        <v>101</v>
      </c>
      <c r="J55" s="39" t="s">
        <v>102</v>
      </c>
      <c r="K55" s="203"/>
      <c r="L55" s="43"/>
      <c r="M55" s="44">
        <f t="shared" si="5"/>
        <v>0</v>
      </c>
      <c r="N55" s="56"/>
    </row>
    <row r="56" spans="1:14" ht="15" thickBot="1">
      <c r="A56" s="198"/>
      <c r="B56" s="199"/>
      <c r="C56" s="200"/>
      <c r="D56" s="201"/>
      <c r="E56" s="141">
        <v>1</v>
      </c>
      <c r="F56" s="141" t="s">
        <v>26</v>
      </c>
      <c r="G56" s="147" t="s">
        <v>401</v>
      </c>
      <c r="H56" s="141" t="s">
        <v>44</v>
      </c>
      <c r="I56" s="38" t="s">
        <v>103</v>
      </c>
      <c r="J56" s="39" t="s">
        <v>104</v>
      </c>
      <c r="K56" s="203"/>
      <c r="L56" s="43"/>
      <c r="M56" s="44">
        <f t="shared" si="5"/>
        <v>0</v>
      </c>
      <c r="N56" s="56"/>
    </row>
    <row r="57" spans="1:14" ht="15" thickBot="1">
      <c r="A57" s="198"/>
      <c r="B57" s="199"/>
      <c r="C57" s="200"/>
      <c r="D57" s="201"/>
      <c r="E57" s="141">
        <v>1</v>
      </c>
      <c r="F57" s="141" t="s">
        <v>26</v>
      </c>
      <c r="G57" s="147" t="s">
        <v>401</v>
      </c>
      <c r="H57" s="141" t="s">
        <v>44</v>
      </c>
      <c r="I57" s="38" t="s">
        <v>105</v>
      </c>
      <c r="J57" s="39" t="s">
        <v>106</v>
      </c>
      <c r="K57" s="203"/>
      <c r="L57" s="43"/>
      <c r="M57" s="44">
        <f t="shared" si="5"/>
        <v>0</v>
      </c>
      <c r="N57" s="56"/>
    </row>
    <row r="58" spans="1:14" ht="15" thickBot="1">
      <c r="A58" s="198"/>
      <c r="B58" s="199"/>
      <c r="C58" s="200"/>
      <c r="D58" s="201"/>
      <c r="E58" s="141">
        <v>1</v>
      </c>
      <c r="F58" s="141" t="s">
        <v>26</v>
      </c>
      <c r="G58" s="147" t="s">
        <v>401</v>
      </c>
      <c r="H58" s="141" t="s">
        <v>44</v>
      </c>
      <c r="I58" s="38" t="s">
        <v>107</v>
      </c>
      <c r="J58" s="39" t="s">
        <v>108</v>
      </c>
      <c r="K58" s="203"/>
      <c r="L58" s="43"/>
      <c r="M58" s="44">
        <f t="shared" si="5"/>
        <v>0</v>
      </c>
      <c r="N58" s="56"/>
    </row>
    <row r="59" spans="1:14" ht="15" thickBot="1">
      <c r="A59" s="198"/>
      <c r="B59" s="199"/>
      <c r="C59" s="200"/>
      <c r="D59" s="201"/>
      <c r="E59" s="141">
        <v>1</v>
      </c>
      <c r="F59" s="141" t="s">
        <v>26</v>
      </c>
      <c r="G59" s="147" t="s">
        <v>401</v>
      </c>
      <c r="H59" s="141" t="s">
        <v>44</v>
      </c>
      <c r="I59" s="38" t="s">
        <v>109</v>
      </c>
      <c r="J59" s="39" t="s">
        <v>110</v>
      </c>
      <c r="K59" s="203"/>
      <c r="L59" s="43"/>
      <c r="M59" s="44">
        <f t="shared" si="5"/>
        <v>0</v>
      </c>
      <c r="N59" s="56"/>
    </row>
    <row r="60" spans="1:14" ht="15" thickBot="1">
      <c r="A60" s="198"/>
      <c r="B60" s="199"/>
      <c r="C60" s="200"/>
      <c r="D60" s="201"/>
      <c r="E60" s="141">
        <v>1</v>
      </c>
      <c r="F60" s="141" t="s">
        <v>26</v>
      </c>
      <c r="G60" s="147" t="s">
        <v>401</v>
      </c>
      <c r="H60" s="141" t="s">
        <v>44</v>
      </c>
      <c r="I60" s="38" t="s">
        <v>111</v>
      </c>
      <c r="J60" s="39" t="s">
        <v>112</v>
      </c>
      <c r="K60" s="203"/>
      <c r="L60" s="43"/>
      <c r="M60" s="44">
        <f t="shared" si="5"/>
        <v>0</v>
      </c>
      <c r="N60" s="56"/>
    </row>
    <row r="61" spans="1:14" ht="15" thickBot="1">
      <c r="A61" s="198"/>
      <c r="B61" s="199"/>
      <c r="C61" s="200"/>
      <c r="D61" s="201"/>
      <c r="E61" s="141">
        <v>1</v>
      </c>
      <c r="F61" s="141" t="s">
        <v>26</v>
      </c>
      <c r="G61" s="147" t="s">
        <v>401</v>
      </c>
      <c r="H61" s="141" t="s">
        <v>44</v>
      </c>
      <c r="I61" s="38" t="s">
        <v>113</v>
      </c>
      <c r="J61" s="39" t="s">
        <v>114</v>
      </c>
      <c r="K61" s="203"/>
      <c r="L61" s="43"/>
      <c r="M61" s="44">
        <f t="shared" si="5"/>
        <v>0</v>
      </c>
      <c r="N61" s="56"/>
    </row>
    <row r="62" spans="1:14" ht="15" thickBot="1">
      <c r="A62" s="198"/>
      <c r="B62" s="199"/>
      <c r="C62" s="200"/>
      <c r="D62" s="201"/>
      <c r="E62" s="141">
        <v>1</v>
      </c>
      <c r="F62" s="141" t="s">
        <v>26</v>
      </c>
      <c r="G62" s="147" t="s">
        <v>401</v>
      </c>
      <c r="H62" s="141" t="s">
        <v>44</v>
      </c>
      <c r="I62" s="38" t="s">
        <v>115</v>
      </c>
      <c r="J62" s="39" t="s">
        <v>116</v>
      </c>
      <c r="K62" s="203"/>
      <c r="L62" s="43"/>
      <c r="M62" s="44">
        <f t="shared" si="5"/>
        <v>0</v>
      </c>
      <c r="N62" s="56"/>
    </row>
    <row r="63" spans="1:14" ht="15" thickBot="1">
      <c r="A63" s="198"/>
      <c r="B63" s="199"/>
      <c r="C63" s="200"/>
      <c r="D63" s="201"/>
      <c r="E63" s="141">
        <v>1</v>
      </c>
      <c r="F63" s="141" t="s">
        <v>26</v>
      </c>
      <c r="G63" s="147" t="s">
        <v>401</v>
      </c>
      <c r="H63" s="141" t="s">
        <v>44</v>
      </c>
      <c r="I63" s="38" t="s">
        <v>117</v>
      </c>
      <c r="J63" s="39" t="s">
        <v>118</v>
      </c>
      <c r="K63" s="203"/>
      <c r="L63" s="43">
        <v>2392</v>
      </c>
      <c r="M63" s="44">
        <f t="shared" si="5"/>
        <v>0.81560283687943258</v>
      </c>
      <c r="N63" s="56">
        <f>+K27*M63/920</f>
        <v>0</v>
      </c>
    </row>
    <row r="64" spans="1:14" ht="15" thickBot="1">
      <c r="A64" s="198"/>
      <c r="B64" s="199"/>
      <c r="C64" s="200"/>
      <c r="D64" s="201"/>
      <c r="E64" s="141">
        <v>1</v>
      </c>
      <c r="F64" s="141" t="s">
        <v>26</v>
      </c>
      <c r="G64" s="147" t="s">
        <v>401</v>
      </c>
      <c r="H64" s="141" t="s">
        <v>44</v>
      </c>
      <c r="I64" s="38" t="s">
        <v>119</v>
      </c>
      <c r="J64" s="39" t="s">
        <v>120</v>
      </c>
      <c r="K64" s="203"/>
      <c r="L64" s="43"/>
      <c r="M64" s="44">
        <f t="shared" si="5"/>
        <v>0</v>
      </c>
      <c r="N64" s="56"/>
    </row>
    <row r="65" spans="1:14" ht="15" thickBot="1">
      <c r="A65" s="198"/>
      <c r="B65" s="199"/>
      <c r="C65" s="200"/>
      <c r="D65" s="201"/>
      <c r="E65" s="141">
        <v>1</v>
      </c>
      <c r="F65" s="141" t="s">
        <v>26</v>
      </c>
      <c r="G65" s="147" t="s">
        <v>401</v>
      </c>
      <c r="H65" s="141" t="s">
        <v>44</v>
      </c>
      <c r="I65" s="38" t="s">
        <v>121</v>
      </c>
      <c r="J65" s="39" t="s">
        <v>122</v>
      </c>
      <c r="K65" s="203"/>
      <c r="L65" s="43"/>
      <c r="M65" s="44">
        <f t="shared" si="5"/>
        <v>0</v>
      </c>
      <c r="N65" s="56"/>
    </row>
    <row r="66" spans="1:14" ht="15" thickBot="1">
      <c r="A66" s="198"/>
      <c r="B66" s="199"/>
      <c r="C66" s="200"/>
      <c r="D66" s="201"/>
      <c r="E66" s="141">
        <v>1</v>
      </c>
      <c r="F66" s="141" t="s">
        <v>26</v>
      </c>
      <c r="G66" s="147" t="s">
        <v>401</v>
      </c>
      <c r="H66" s="141" t="s">
        <v>44</v>
      </c>
      <c r="I66" s="38" t="s">
        <v>123</v>
      </c>
      <c r="J66" s="39" t="s">
        <v>124</v>
      </c>
      <c r="K66" s="203"/>
      <c r="L66" s="43"/>
      <c r="M66" s="44">
        <f t="shared" si="5"/>
        <v>0</v>
      </c>
      <c r="N66" s="56"/>
    </row>
    <row r="67" spans="1:14" ht="15" thickBot="1">
      <c r="A67" s="198"/>
      <c r="B67" s="199"/>
      <c r="C67" s="200"/>
      <c r="D67" s="201"/>
      <c r="E67" s="141">
        <v>1</v>
      </c>
      <c r="F67" s="141" t="s">
        <v>26</v>
      </c>
      <c r="G67" s="147" t="s">
        <v>401</v>
      </c>
      <c r="H67" s="141" t="s">
        <v>44</v>
      </c>
      <c r="I67" s="38" t="s">
        <v>125</v>
      </c>
      <c r="J67" s="39" t="s">
        <v>126</v>
      </c>
      <c r="K67" s="203"/>
      <c r="L67" s="43"/>
      <c r="M67" s="44">
        <f t="shared" si="5"/>
        <v>0</v>
      </c>
      <c r="N67" s="56"/>
    </row>
    <row r="68" spans="1:14" ht="15" thickBot="1">
      <c r="A68" s="198"/>
      <c r="B68" s="199"/>
      <c r="C68" s="200"/>
      <c r="D68" s="201"/>
      <c r="E68" s="141">
        <v>1</v>
      </c>
      <c r="F68" s="141" t="s">
        <v>26</v>
      </c>
      <c r="G68" s="147" t="s">
        <v>401</v>
      </c>
      <c r="H68" s="141" t="s">
        <v>44</v>
      </c>
      <c r="I68" s="38" t="s">
        <v>127</v>
      </c>
      <c r="J68" s="39" t="s">
        <v>128</v>
      </c>
      <c r="K68" s="203"/>
      <c r="L68" s="43"/>
      <c r="M68" s="44">
        <f t="shared" si="5"/>
        <v>0</v>
      </c>
      <c r="N68" s="56"/>
    </row>
    <row r="69" spans="1:14" ht="15" thickBot="1">
      <c r="A69" s="198"/>
      <c r="B69" s="199"/>
      <c r="C69" s="200"/>
      <c r="D69" s="201"/>
      <c r="E69" s="141">
        <v>1</v>
      </c>
      <c r="F69" s="141" t="s">
        <v>26</v>
      </c>
      <c r="G69" s="147" t="s">
        <v>401</v>
      </c>
      <c r="H69" s="141" t="s">
        <v>44</v>
      </c>
      <c r="I69" s="38" t="s">
        <v>129</v>
      </c>
      <c r="J69" s="39" t="s">
        <v>130</v>
      </c>
      <c r="K69" s="203"/>
      <c r="L69" s="43"/>
      <c r="M69" s="44">
        <f t="shared" si="5"/>
        <v>0</v>
      </c>
      <c r="N69" s="56"/>
    </row>
    <row r="70" spans="1:14" ht="15" thickBot="1">
      <c r="A70" s="198"/>
      <c r="B70" s="199"/>
      <c r="C70" s="200"/>
      <c r="D70" s="201"/>
      <c r="E70" s="141">
        <v>1</v>
      </c>
      <c r="F70" s="141" t="s">
        <v>26</v>
      </c>
      <c r="G70" s="147" t="s">
        <v>401</v>
      </c>
      <c r="H70" s="141" t="s">
        <v>44</v>
      </c>
      <c r="I70" s="38" t="s">
        <v>131</v>
      </c>
      <c r="J70" s="39" t="s">
        <v>132</v>
      </c>
      <c r="K70" s="203"/>
      <c r="L70" s="43"/>
      <c r="M70" s="44">
        <f t="shared" si="5"/>
        <v>0</v>
      </c>
      <c r="N70" s="56"/>
    </row>
    <row r="71" spans="1:14" ht="15" thickBot="1">
      <c r="A71" s="198"/>
      <c r="B71" s="199"/>
      <c r="C71" s="200"/>
      <c r="D71" s="201"/>
      <c r="E71" s="141">
        <v>1</v>
      </c>
      <c r="F71" s="141" t="s">
        <v>26</v>
      </c>
      <c r="G71" s="147" t="s">
        <v>401</v>
      </c>
      <c r="H71" s="141" t="s">
        <v>44</v>
      </c>
      <c r="I71" s="38" t="s">
        <v>133</v>
      </c>
      <c r="J71" s="39" t="s">
        <v>134</v>
      </c>
      <c r="K71" s="203"/>
      <c r="L71" s="43"/>
      <c r="M71" s="44">
        <f t="shared" si="5"/>
        <v>0</v>
      </c>
      <c r="N71" s="56"/>
    </row>
    <row r="72" spans="1:14" ht="15" thickBot="1">
      <c r="A72" s="198"/>
      <c r="B72" s="199"/>
      <c r="C72" s="200"/>
      <c r="D72" s="201"/>
      <c r="E72" s="141">
        <v>1</v>
      </c>
      <c r="F72" s="141" t="s">
        <v>26</v>
      </c>
      <c r="G72" s="147" t="s">
        <v>401</v>
      </c>
      <c r="H72" s="141" t="s">
        <v>44</v>
      </c>
      <c r="I72" s="38" t="s">
        <v>135</v>
      </c>
      <c r="J72" s="39" t="s">
        <v>136</v>
      </c>
      <c r="K72" s="203"/>
      <c r="L72" s="43"/>
      <c r="M72" s="44">
        <f t="shared" si="5"/>
        <v>0</v>
      </c>
      <c r="N72" s="56"/>
    </row>
    <row r="73" spans="1:14" ht="15" thickBot="1">
      <c r="A73" s="198"/>
      <c r="B73" s="199"/>
      <c r="C73" s="200"/>
      <c r="D73" s="201"/>
      <c r="E73" s="141">
        <v>1</v>
      </c>
      <c r="F73" s="141" t="s">
        <v>26</v>
      </c>
      <c r="G73" s="147" t="s">
        <v>401</v>
      </c>
      <c r="H73" s="141" t="s">
        <v>44</v>
      </c>
      <c r="I73" s="38" t="s">
        <v>137</v>
      </c>
      <c r="J73" s="39" t="s">
        <v>138</v>
      </c>
      <c r="K73" s="203"/>
      <c r="L73" s="43"/>
      <c r="M73" s="44">
        <f t="shared" si="5"/>
        <v>0</v>
      </c>
      <c r="N73" s="56"/>
    </row>
    <row r="74" spans="1:14" ht="15" thickBot="1">
      <c r="A74" s="198"/>
      <c r="B74" s="199"/>
      <c r="C74" s="200"/>
      <c r="D74" s="201"/>
      <c r="E74" s="141">
        <v>1</v>
      </c>
      <c r="F74" s="141" t="s">
        <v>26</v>
      </c>
      <c r="G74" s="147" t="s">
        <v>401</v>
      </c>
      <c r="H74" s="141" t="s">
        <v>44</v>
      </c>
      <c r="I74" s="38" t="s">
        <v>139</v>
      </c>
      <c r="J74" s="39" t="s">
        <v>140</v>
      </c>
      <c r="K74" s="203"/>
      <c r="L74" s="43"/>
      <c r="M74" s="44">
        <f t="shared" si="5"/>
        <v>0</v>
      </c>
      <c r="N74" s="56"/>
    </row>
    <row r="75" spans="1:14" ht="15" thickBot="1">
      <c r="A75" s="198"/>
      <c r="B75" s="199"/>
      <c r="C75" s="200"/>
      <c r="D75" s="201"/>
      <c r="E75" s="141">
        <v>1</v>
      </c>
      <c r="F75" s="141" t="s">
        <v>26</v>
      </c>
      <c r="G75" s="147" t="s">
        <v>401</v>
      </c>
      <c r="H75" s="141" t="s">
        <v>44</v>
      </c>
      <c r="I75" s="38" t="s">
        <v>141</v>
      </c>
      <c r="J75" s="39" t="s">
        <v>142</v>
      </c>
      <c r="K75" s="203"/>
      <c r="L75" s="43"/>
      <c r="M75" s="44">
        <f t="shared" si="5"/>
        <v>0</v>
      </c>
      <c r="N75" s="56"/>
    </row>
    <row r="76" spans="1:14" ht="15" thickBot="1">
      <c r="A76" s="198"/>
      <c r="B76" s="199"/>
      <c r="C76" s="200"/>
      <c r="D76" s="201"/>
      <c r="E76" s="141">
        <v>1</v>
      </c>
      <c r="F76" s="141" t="s">
        <v>26</v>
      </c>
      <c r="G76" s="147" t="s">
        <v>401</v>
      </c>
      <c r="H76" s="141" t="s">
        <v>44</v>
      </c>
      <c r="I76" s="38" t="s">
        <v>143</v>
      </c>
      <c r="J76" s="39" t="s">
        <v>144</v>
      </c>
      <c r="K76" s="203"/>
      <c r="L76" s="43"/>
      <c r="M76" s="44">
        <f t="shared" si="5"/>
        <v>0</v>
      </c>
      <c r="N76" s="56"/>
    </row>
    <row r="77" spans="1:14" ht="15" thickBot="1">
      <c r="A77" s="198"/>
      <c r="B77" s="199"/>
      <c r="C77" s="200"/>
      <c r="D77" s="201"/>
      <c r="E77" s="141">
        <v>1</v>
      </c>
      <c r="F77" s="141" t="s">
        <v>26</v>
      </c>
      <c r="G77" s="147" t="s">
        <v>401</v>
      </c>
      <c r="H77" s="141" t="s">
        <v>44</v>
      </c>
      <c r="I77" s="38" t="s">
        <v>145</v>
      </c>
      <c r="J77" s="39" t="s">
        <v>146</v>
      </c>
      <c r="K77" s="203"/>
      <c r="L77" s="43"/>
      <c r="M77" s="44">
        <f t="shared" si="5"/>
        <v>0</v>
      </c>
      <c r="N77" s="56"/>
    </row>
    <row r="78" spans="1:14" ht="15" thickBot="1">
      <c r="A78" s="198"/>
      <c r="B78" s="199"/>
      <c r="C78" s="200"/>
      <c r="D78" s="201"/>
      <c r="E78" s="141">
        <v>1</v>
      </c>
      <c r="F78" s="141" t="s">
        <v>26</v>
      </c>
      <c r="G78" s="147" t="s">
        <v>401</v>
      </c>
      <c r="H78" s="141" t="s">
        <v>44</v>
      </c>
      <c r="I78" s="38" t="s">
        <v>147</v>
      </c>
      <c r="J78" s="39" t="s">
        <v>148</v>
      </c>
      <c r="K78" s="203"/>
      <c r="L78" s="43"/>
      <c r="M78" s="44">
        <f t="shared" si="5"/>
        <v>0</v>
      </c>
      <c r="N78" s="56"/>
    </row>
    <row r="79" spans="1:14" ht="15" thickBot="1">
      <c r="A79" s="198"/>
      <c r="B79" s="199"/>
      <c r="C79" s="200"/>
      <c r="D79" s="201"/>
      <c r="E79" s="141">
        <v>1</v>
      </c>
      <c r="F79" s="141" t="s">
        <v>26</v>
      </c>
      <c r="G79" s="147" t="s">
        <v>401</v>
      </c>
      <c r="H79" s="141" t="s">
        <v>44</v>
      </c>
      <c r="I79" s="38" t="s">
        <v>149</v>
      </c>
      <c r="J79" s="39" t="s">
        <v>150</v>
      </c>
      <c r="K79" s="203"/>
      <c r="L79" s="43"/>
      <c r="M79" s="44">
        <f t="shared" si="5"/>
        <v>0</v>
      </c>
      <c r="N79" s="56"/>
    </row>
    <row r="80" spans="1:14" ht="15" thickBot="1">
      <c r="A80" s="198"/>
      <c r="B80" s="199"/>
      <c r="C80" s="200"/>
      <c r="D80" s="201"/>
      <c r="E80" s="141">
        <v>1</v>
      </c>
      <c r="F80" s="141" t="s">
        <v>26</v>
      </c>
      <c r="G80" s="147" t="s">
        <v>401</v>
      </c>
      <c r="H80" s="141" t="s">
        <v>44</v>
      </c>
      <c r="I80" s="38" t="s">
        <v>151</v>
      </c>
      <c r="J80" s="39" t="s">
        <v>152</v>
      </c>
      <c r="K80" s="203"/>
      <c r="L80" s="43"/>
      <c r="M80" s="44">
        <f t="shared" si="5"/>
        <v>0</v>
      </c>
      <c r="N80" s="56"/>
    </row>
    <row r="81" spans="1:14" ht="15" thickBot="1">
      <c r="A81" s="198"/>
      <c r="B81" s="199"/>
      <c r="C81" s="200"/>
      <c r="D81" s="201"/>
      <c r="E81" s="141">
        <v>1</v>
      </c>
      <c r="F81" s="141" t="s">
        <v>26</v>
      </c>
      <c r="G81" s="147" t="s">
        <v>401</v>
      </c>
      <c r="H81" s="141" t="s">
        <v>44</v>
      </c>
      <c r="I81" s="38" t="s">
        <v>153</v>
      </c>
      <c r="J81" s="39" t="s">
        <v>154</v>
      </c>
      <c r="K81" s="203"/>
      <c r="L81" s="43"/>
      <c r="M81" s="44">
        <f t="shared" si="5"/>
        <v>0</v>
      </c>
      <c r="N81" s="56"/>
    </row>
    <row r="82" spans="1:14" ht="15" thickBot="1">
      <c r="A82" s="198"/>
      <c r="B82" s="199"/>
      <c r="C82" s="200"/>
      <c r="D82" s="201"/>
      <c r="E82" s="141">
        <v>1</v>
      </c>
      <c r="F82" s="141" t="s">
        <v>26</v>
      </c>
      <c r="G82" s="147" t="s">
        <v>401</v>
      </c>
      <c r="H82" s="141" t="s">
        <v>44</v>
      </c>
      <c r="I82" s="38" t="s">
        <v>155</v>
      </c>
      <c r="J82" s="39" t="s">
        <v>156</v>
      </c>
      <c r="K82" s="203"/>
      <c r="L82" s="43"/>
      <c r="M82" s="44">
        <f t="shared" si="5"/>
        <v>0</v>
      </c>
      <c r="N82" s="56"/>
    </row>
    <row r="83" spans="1:14" ht="15" thickBot="1">
      <c r="A83" s="198"/>
      <c r="B83" s="199"/>
      <c r="C83" s="200"/>
      <c r="D83" s="201"/>
      <c r="E83" s="141">
        <v>1</v>
      </c>
      <c r="F83" s="141" t="s">
        <v>26</v>
      </c>
      <c r="G83" s="147" t="s">
        <v>401</v>
      </c>
      <c r="H83" s="141" t="s">
        <v>44</v>
      </c>
      <c r="I83" s="38" t="s">
        <v>157</v>
      </c>
      <c r="J83" s="39" t="s">
        <v>158</v>
      </c>
      <c r="K83" s="203"/>
      <c r="L83" s="43"/>
      <c r="M83" s="44">
        <f t="shared" si="5"/>
        <v>0</v>
      </c>
      <c r="N83" s="56"/>
    </row>
    <row r="84" spans="1:14" ht="15" thickBot="1">
      <c r="A84" s="198"/>
      <c r="B84" s="199"/>
      <c r="C84" s="200"/>
      <c r="D84" s="201"/>
      <c r="E84" s="141">
        <v>1</v>
      </c>
      <c r="F84" s="141" t="s">
        <v>26</v>
      </c>
      <c r="G84" s="147" t="s">
        <v>401</v>
      </c>
      <c r="H84" s="141" t="s">
        <v>44</v>
      </c>
      <c r="I84" s="38" t="s">
        <v>159</v>
      </c>
      <c r="J84" s="39" t="s">
        <v>160</v>
      </c>
      <c r="K84" s="203"/>
      <c r="L84" s="43"/>
      <c r="M84" s="44">
        <f t="shared" si="5"/>
        <v>0</v>
      </c>
      <c r="N84" s="56"/>
    </row>
    <row r="85" spans="1:14" ht="15" thickBot="1">
      <c r="A85" s="198"/>
      <c r="B85" s="199"/>
      <c r="C85" s="200"/>
      <c r="D85" s="201"/>
      <c r="E85" s="141">
        <v>1</v>
      </c>
      <c r="F85" s="141" t="s">
        <v>26</v>
      </c>
      <c r="G85" s="147" t="s">
        <v>401</v>
      </c>
      <c r="H85" s="141" t="s">
        <v>44</v>
      </c>
      <c r="I85" s="38" t="s">
        <v>161</v>
      </c>
      <c r="J85" s="39" t="s">
        <v>162</v>
      </c>
      <c r="K85" s="203"/>
      <c r="L85" s="43"/>
      <c r="M85" s="44">
        <f t="shared" si="5"/>
        <v>0</v>
      </c>
      <c r="N85" s="56"/>
    </row>
    <row r="86" spans="1:14" ht="15" thickBot="1">
      <c r="A86" s="198"/>
      <c r="B86" s="199"/>
      <c r="C86" s="200"/>
      <c r="D86" s="201"/>
      <c r="E86" s="141">
        <v>1</v>
      </c>
      <c r="F86" s="141" t="s">
        <v>26</v>
      </c>
      <c r="G86" s="147" t="s">
        <v>401</v>
      </c>
      <c r="H86" s="141" t="s">
        <v>44</v>
      </c>
      <c r="I86" s="38" t="s">
        <v>163</v>
      </c>
      <c r="J86" s="39" t="s">
        <v>164</v>
      </c>
      <c r="K86" s="203"/>
      <c r="L86" s="43"/>
      <c r="M86" s="44">
        <f t="shared" si="5"/>
        <v>0</v>
      </c>
      <c r="N86" s="56"/>
    </row>
    <row r="87" spans="1:14" ht="15" thickBot="1">
      <c r="A87" s="198"/>
      <c r="B87" s="199"/>
      <c r="C87" s="200"/>
      <c r="D87" s="201"/>
      <c r="E87" s="141">
        <v>1</v>
      </c>
      <c r="F87" s="141" t="s">
        <v>26</v>
      </c>
      <c r="G87" s="147" t="s">
        <v>401</v>
      </c>
      <c r="H87" s="141" t="s">
        <v>44</v>
      </c>
      <c r="I87" s="38" t="s">
        <v>165</v>
      </c>
      <c r="J87" s="39" t="s">
        <v>166</v>
      </c>
      <c r="K87" s="203"/>
      <c r="L87" s="43"/>
      <c r="M87" s="44">
        <f t="shared" si="5"/>
        <v>0</v>
      </c>
      <c r="N87" s="56"/>
    </row>
    <row r="88" spans="1:14" ht="15" thickBot="1">
      <c r="A88" s="198"/>
      <c r="B88" s="199"/>
      <c r="C88" s="200"/>
      <c r="D88" s="201"/>
      <c r="E88" s="141">
        <v>1</v>
      </c>
      <c r="F88" s="141" t="s">
        <v>26</v>
      </c>
      <c r="G88" s="147" t="s">
        <v>401</v>
      </c>
      <c r="H88" s="141" t="s">
        <v>44</v>
      </c>
      <c r="I88" s="38" t="s">
        <v>167</v>
      </c>
      <c r="J88" s="39" t="s">
        <v>168</v>
      </c>
      <c r="K88" s="203"/>
      <c r="L88" s="43"/>
      <c r="M88" s="44">
        <f t="shared" si="5"/>
        <v>0</v>
      </c>
      <c r="N88" s="56"/>
    </row>
    <row r="89" spans="1:14" ht="15" thickBot="1">
      <c r="A89" s="198"/>
      <c r="B89" s="199"/>
      <c r="C89" s="200"/>
      <c r="D89" s="201"/>
      <c r="E89" s="141">
        <v>1</v>
      </c>
      <c r="F89" s="141" t="s">
        <v>26</v>
      </c>
      <c r="G89" s="147" t="s">
        <v>401</v>
      </c>
      <c r="H89" s="141" t="s">
        <v>44</v>
      </c>
      <c r="I89" s="38" t="s">
        <v>169</v>
      </c>
      <c r="J89" s="39" t="s">
        <v>170</v>
      </c>
      <c r="K89" s="203"/>
      <c r="L89" s="43"/>
      <c r="M89" s="44">
        <f t="shared" si="5"/>
        <v>0</v>
      </c>
      <c r="N89" s="56"/>
    </row>
    <row r="90" spans="1:14" ht="15" thickBot="1">
      <c r="A90" s="198"/>
      <c r="B90" s="199"/>
      <c r="C90" s="200"/>
      <c r="D90" s="201"/>
      <c r="E90" s="141">
        <v>1</v>
      </c>
      <c r="F90" s="141" t="s">
        <v>26</v>
      </c>
      <c r="G90" s="147" t="s">
        <v>401</v>
      </c>
      <c r="H90" s="141" t="s">
        <v>44</v>
      </c>
      <c r="I90" s="38" t="s">
        <v>171</v>
      </c>
      <c r="J90" s="39" t="s">
        <v>172</v>
      </c>
      <c r="K90" s="203"/>
      <c r="L90" s="43"/>
      <c r="M90" s="44">
        <f t="shared" si="5"/>
        <v>0</v>
      </c>
      <c r="N90" s="56"/>
    </row>
    <row r="91" spans="1:14" ht="15" thickBot="1">
      <c r="A91" s="198"/>
      <c r="B91" s="199"/>
      <c r="C91" s="200"/>
      <c r="D91" s="201"/>
      <c r="E91" s="141">
        <v>1</v>
      </c>
      <c r="F91" s="141" t="s">
        <v>26</v>
      </c>
      <c r="G91" s="147" t="s">
        <v>401</v>
      </c>
      <c r="H91" s="141" t="s">
        <v>44</v>
      </c>
      <c r="I91" s="38" t="s">
        <v>173</v>
      </c>
      <c r="J91" s="39" t="s">
        <v>174</v>
      </c>
      <c r="K91" s="203"/>
      <c r="L91" s="43"/>
      <c r="M91" s="44">
        <f t="shared" si="5"/>
        <v>0</v>
      </c>
      <c r="N91" s="56"/>
    </row>
    <row r="92" spans="1:14" ht="15" thickBot="1">
      <c r="A92" s="198"/>
      <c r="B92" s="199"/>
      <c r="C92" s="200"/>
      <c r="D92" s="201"/>
      <c r="E92" s="141">
        <v>1</v>
      </c>
      <c r="F92" s="141" t="s">
        <v>26</v>
      </c>
      <c r="G92" s="147" t="s">
        <v>401</v>
      </c>
      <c r="H92" s="141" t="s">
        <v>44</v>
      </c>
      <c r="I92" s="38" t="s">
        <v>175</v>
      </c>
      <c r="J92" s="39" t="s">
        <v>176</v>
      </c>
      <c r="K92" s="203"/>
      <c r="L92" s="43"/>
      <c r="M92" s="44">
        <f t="shared" ref="M92:M105" si="6">+L92/SUM($L$27:$L$105)</f>
        <v>0</v>
      </c>
      <c r="N92" s="56"/>
    </row>
    <row r="93" spans="1:14" ht="15" thickBot="1">
      <c r="A93" s="198"/>
      <c r="B93" s="199"/>
      <c r="C93" s="200"/>
      <c r="D93" s="201"/>
      <c r="E93" s="141">
        <v>1</v>
      </c>
      <c r="F93" s="141" t="s">
        <v>26</v>
      </c>
      <c r="G93" s="147" t="s">
        <v>401</v>
      </c>
      <c r="H93" s="141" t="s">
        <v>44</v>
      </c>
      <c r="I93" s="38" t="s">
        <v>177</v>
      </c>
      <c r="J93" s="39" t="s">
        <v>178</v>
      </c>
      <c r="K93" s="203"/>
      <c r="L93" s="43"/>
      <c r="M93" s="44">
        <f t="shared" si="6"/>
        <v>0</v>
      </c>
      <c r="N93" s="56"/>
    </row>
    <row r="94" spans="1:14" ht="15" thickBot="1">
      <c r="A94" s="198"/>
      <c r="B94" s="199"/>
      <c r="C94" s="200"/>
      <c r="D94" s="201"/>
      <c r="E94" s="141">
        <v>1</v>
      </c>
      <c r="F94" s="141" t="s">
        <v>26</v>
      </c>
      <c r="G94" s="147" t="s">
        <v>401</v>
      </c>
      <c r="H94" s="141" t="s">
        <v>44</v>
      </c>
      <c r="I94" s="38" t="s">
        <v>179</v>
      </c>
      <c r="J94" s="39" t="s">
        <v>180</v>
      </c>
      <c r="K94" s="203"/>
      <c r="L94" s="43"/>
      <c r="M94" s="44">
        <f t="shared" si="6"/>
        <v>0</v>
      </c>
      <c r="N94" s="56"/>
    </row>
    <row r="95" spans="1:14" ht="15" thickBot="1">
      <c r="A95" s="198"/>
      <c r="B95" s="199"/>
      <c r="C95" s="200"/>
      <c r="D95" s="201"/>
      <c r="E95" s="141">
        <v>1</v>
      </c>
      <c r="F95" s="141" t="s">
        <v>26</v>
      </c>
      <c r="G95" s="147" t="s">
        <v>401</v>
      </c>
      <c r="H95" s="141" t="s">
        <v>44</v>
      </c>
      <c r="I95" s="38" t="s">
        <v>181</v>
      </c>
      <c r="J95" s="39" t="s">
        <v>182</v>
      </c>
      <c r="K95" s="203"/>
      <c r="L95" s="43"/>
      <c r="M95" s="44">
        <f t="shared" si="6"/>
        <v>0</v>
      </c>
      <c r="N95" s="56"/>
    </row>
    <row r="96" spans="1:14" ht="15" thickBot="1">
      <c r="A96" s="198"/>
      <c r="B96" s="199"/>
      <c r="C96" s="200"/>
      <c r="D96" s="201"/>
      <c r="E96" s="141">
        <v>1</v>
      </c>
      <c r="F96" s="141" t="s">
        <v>26</v>
      </c>
      <c r="G96" s="147" t="s">
        <v>401</v>
      </c>
      <c r="H96" s="141" t="s">
        <v>44</v>
      </c>
      <c r="I96" s="38" t="s">
        <v>183</v>
      </c>
      <c r="J96" s="39" t="s">
        <v>184</v>
      </c>
      <c r="K96" s="203"/>
      <c r="L96" s="43"/>
      <c r="M96" s="44">
        <f t="shared" si="6"/>
        <v>0</v>
      </c>
      <c r="N96" s="56"/>
    </row>
    <row r="97" spans="1:14" ht="15" thickBot="1">
      <c r="A97" s="198"/>
      <c r="B97" s="199"/>
      <c r="C97" s="200"/>
      <c r="D97" s="201"/>
      <c r="E97" s="141">
        <v>1</v>
      </c>
      <c r="F97" s="141" t="s">
        <v>26</v>
      </c>
      <c r="G97" s="147" t="s">
        <v>401</v>
      </c>
      <c r="H97" s="141" t="s">
        <v>44</v>
      </c>
      <c r="I97" s="38" t="s">
        <v>185</v>
      </c>
      <c r="J97" s="39" t="s">
        <v>186</v>
      </c>
      <c r="K97" s="203"/>
      <c r="L97" s="43"/>
      <c r="M97" s="44">
        <f t="shared" si="6"/>
        <v>0</v>
      </c>
      <c r="N97" s="56"/>
    </row>
    <row r="98" spans="1:14" ht="15" thickBot="1">
      <c r="A98" s="198"/>
      <c r="B98" s="199"/>
      <c r="C98" s="200"/>
      <c r="D98" s="201"/>
      <c r="E98" s="141">
        <v>1</v>
      </c>
      <c r="F98" s="141" t="s">
        <v>26</v>
      </c>
      <c r="G98" s="147" t="s">
        <v>401</v>
      </c>
      <c r="H98" s="141" t="s">
        <v>44</v>
      </c>
      <c r="I98" s="38" t="s">
        <v>187</v>
      </c>
      <c r="J98" s="39" t="s">
        <v>188</v>
      </c>
      <c r="K98" s="203"/>
      <c r="L98" s="43"/>
      <c r="M98" s="44">
        <f t="shared" si="6"/>
        <v>0</v>
      </c>
      <c r="N98" s="56"/>
    </row>
    <row r="99" spans="1:14" ht="15" thickBot="1">
      <c r="A99" s="198"/>
      <c r="B99" s="199"/>
      <c r="C99" s="200"/>
      <c r="D99" s="201"/>
      <c r="E99" s="141">
        <v>1</v>
      </c>
      <c r="F99" s="141" t="s">
        <v>26</v>
      </c>
      <c r="G99" s="147" t="s">
        <v>401</v>
      </c>
      <c r="H99" s="141" t="s">
        <v>44</v>
      </c>
      <c r="I99" s="38" t="s">
        <v>189</v>
      </c>
      <c r="J99" s="39" t="s">
        <v>190</v>
      </c>
      <c r="K99" s="203"/>
      <c r="L99" s="43"/>
      <c r="M99" s="44">
        <f t="shared" si="6"/>
        <v>0</v>
      </c>
      <c r="N99" s="56"/>
    </row>
    <row r="100" spans="1:14" ht="15" thickBot="1">
      <c r="A100" s="198"/>
      <c r="B100" s="199"/>
      <c r="C100" s="200"/>
      <c r="D100" s="201"/>
      <c r="E100" s="141">
        <v>1</v>
      </c>
      <c r="F100" s="141" t="s">
        <v>26</v>
      </c>
      <c r="G100" s="147" t="s">
        <v>401</v>
      </c>
      <c r="H100" s="141" t="s">
        <v>44</v>
      </c>
      <c r="I100" s="38" t="s">
        <v>191</v>
      </c>
      <c r="J100" s="39" t="s">
        <v>192</v>
      </c>
      <c r="K100" s="203"/>
      <c r="L100" s="43"/>
      <c r="M100" s="44">
        <f t="shared" si="6"/>
        <v>0</v>
      </c>
      <c r="N100" s="56"/>
    </row>
    <row r="101" spans="1:14" ht="15" thickBot="1">
      <c r="A101" s="198"/>
      <c r="B101" s="199"/>
      <c r="C101" s="200"/>
      <c r="D101" s="201"/>
      <c r="E101" s="141">
        <v>1</v>
      </c>
      <c r="F101" s="141" t="s">
        <v>26</v>
      </c>
      <c r="G101" s="147" t="s">
        <v>401</v>
      </c>
      <c r="H101" s="141" t="s">
        <v>44</v>
      </c>
      <c r="I101" s="38" t="s">
        <v>193</v>
      </c>
      <c r="J101" s="39" t="s">
        <v>194</v>
      </c>
      <c r="K101" s="203"/>
      <c r="L101" s="43"/>
      <c r="M101" s="44">
        <f t="shared" si="6"/>
        <v>0</v>
      </c>
      <c r="N101" s="56"/>
    </row>
    <row r="102" spans="1:14" ht="15" thickBot="1">
      <c r="A102" s="198"/>
      <c r="B102" s="199"/>
      <c r="C102" s="200"/>
      <c r="D102" s="201"/>
      <c r="E102" s="141">
        <v>1</v>
      </c>
      <c r="F102" s="141" t="s">
        <v>26</v>
      </c>
      <c r="G102" s="147" t="s">
        <v>401</v>
      </c>
      <c r="H102" s="141" t="s">
        <v>44</v>
      </c>
      <c r="I102" s="38" t="s">
        <v>195</v>
      </c>
      <c r="J102" s="39" t="s">
        <v>196</v>
      </c>
      <c r="K102" s="203"/>
      <c r="L102" s="43"/>
      <c r="M102" s="44">
        <f t="shared" si="6"/>
        <v>0</v>
      </c>
      <c r="N102" s="56"/>
    </row>
    <row r="103" spans="1:14" ht="15" thickBot="1">
      <c r="A103" s="198"/>
      <c r="B103" s="199"/>
      <c r="C103" s="200"/>
      <c r="D103" s="201"/>
      <c r="E103" s="141">
        <v>1</v>
      </c>
      <c r="F103" s="141" t="s">
        <v>26</v>
      </c>
      <c r="G103" s="147" t="s">
        <v>401</v>
      </c>
      <c r="H103" s="141" t="s">
        <v>44</v>
      </c>
      <c r="I103" s="38" t="s">
        <v>197</v>
      </c>
      <c r="J103" s="39" t="s">
        <v>198</v>
      </c>
      <c r="K103" s="203"/>
      <c r="L103" s="43"/>
      <c r="M103" s="44">
        <f t="shared" si="6"/>
        <v>0</v>
      </c>
      <c r="N103" s="56"/>
    </row>
    <row r="104" spans="1:14" ht="15" thickBot="1">
      <c r="A104" s="198"/>
      <c r="B104" s="199"/>
      <c r="C104" s="200"/>
      <c r="D104" s="201"/>
      <c r="E104" s="141">
        <v>1</v>
      </c>
      <c r="F104" s="141" t="s">
        <v>26</v>
      </c>
      <c r="G104" s="147" t="s">
        <v>401</v>
      </c>
      <c r="H104" s="141" t="s">
        <v>44</v>
      </c>
      <c r="I104" s="38" t="s">
        <v>199</v>
      </c>
      <c r="J104" s="39" t="s">
        <v>200</v>
      </c>
      <c r="K104" s="203"/>
      <c r="L104" s="43"/>
      <c r="M104" s="44">
        <f t="shared" si="6"/>
        <v>0</v>
      </c>
      <c r="N104" s="56"/>
    </row>
    <row r="105" spans="1:14" ht="15" thickBot="1">
      <c r="A105" s="198"/>
      <c r="B105" s="199"/>
      <c r="C105" s="200"/>
      <c r="D105" s="201"/>
      <c r="E105" s="141">
        <v>1</v>
      </c>
      <c r="F105" s="141" t="s">
        <v>26</v>
      </c>
      <c r="G105" s="147" t="s">
        <v>401</v>
      </c>
      <c r="H105" s="141" t="s">
        <v>44</v>
      </c>
      <c r="I105" s="38" t="s">
        <v>201</v>
      </c>
      <c r="J105" s="39" t="s">
        <v>202</v>
      </c>
      <c r="K105" s="204"/>
      <c r="L105" s="46"/>
      <c r="M105" s="47">
        <f t="shared" si="6"/>
        <v>0</v>
      </c>
      <c r="N105" s="57"/>
    </row>
    <row r="106" spans="1:14" ht="15.75" customHeight="1" thickBot="1">
      <c r="A106" s="205">
        <v>3</v>
      </c>
      <c r="B106" s="206" t="s">
        <v>203</v>
      </c>
      <c r="C106" s="193" t="s">
        <v>402</v>
      </c>
      <c r="D106" s="194" t="s">
        <v>204</v>
      </c>
      <c r="E106" s="141">
        <v>3</v>
      </c>
      <c r="F106" s="141" t="s">
        <v>203</v>
      </c>
      <c r="G106" s="147" t="s">
        <v>402</v>
      </c>
      <c r="H106" s="141" t="s">
        <v>204</v>
      </c>
      <c r="I106" s="58" t="s">
        <v>205</v>
      </c>
      <c r="J106" s="59" t="s">
        <v>206</v>
      </c>
      <c r="K106" s="195">
        <v>30495532</v>
      </c>
      <c r="L106" s="60">
        <v>2180.2199999999998</v>
      </c>
      <c r="M106" s="61">
        <f>+L106/(+$L$106+$L$107+$L$108)</f>
        <v>0.55464480874316935</v>
      </c>
      <c r="N106" s="62">
        <f>+K106*M106/203</f>
        <v>83321.125683060105</v>
      </c>
    </row>
    <row r="107" spans="1:14" ht="15" thickBot="1">
      <c r="A107" s="205"/>
      <c r="B107" s="206"/>
      <c r="C107" s="193"/>
      <c r="D107" s="194"/>
      <c r="E107" s="141">
        <v>3</v>
      </c>
      <c r="F107" s="141" t="s">
        <v>203</v>
      </c>
      <c r="G107" s="147" t="s">
        <v>402</v>
      </c>
      <c r="H107" s="141" t="s">
        <v>204</v>
      </c>
      <c r="I107" s="58" t="s">
        <v>207</v>
      </c>
      <c r="J107" s="59" t="s">
        <v>208</v>
      </c>
      <c r="K107" s="196"/>
      <c r="L107" s="63">
        <v>1417.68</v>
      </c>
      <c r="M107" s="64">
        <f t="shared" ref="M107:M108" si="7">+L107/(+$L$106+$L$107+$L$108)</f>
        <v>0.3606557377049181</v>
      </c>
      <c r="N107" s="65">
        <f>+K106*M107/132</f>
        <v>83321.125683060134</v>
      </c>
    </row>
    <row r="108" spans="1:14" ht="15" thickBot="1">
      <c r="A108" s="205"/>
      <c r="B108" s="206"/>
      <c r="C108" s="193"/>
      <c r="D108" s="194"/>
      <c r="E108" s="141">
        <v>3</v>
      </c>
      <c r="F108" s="141" t="s">
        <v>203</v>
      </c>
      <c r="G108" s="147" t="s">
        <v>402</v>
      </c>
      <c r="H108" s="141" t="s">
        <v>204</v>
      </c>
      <c r="I108" s="58" t="s">
        <v>209</v>
      </c>
      <c r="J108" s="59" t="s">
        <v>210</v>
      </c>
      <c r="K108" s="197"/>
      <c r="L108" s="66">
        <v>332.94</v>
      </c>
      <c r="M108" s="67">
        <f t="shared" si="7"/>
        <v>8.4699453551912579E-2</v>
      </c>
      <c r="N108" s="68">
        <f>+K106*M108/31</f>
        <v>83321.12568306012</v>
      </c>
    </row>
    <row r="109" spans="1:14" ht="15" thickBot="1">
      <c r="A109" s="205"/>
      <c r="B109" s="206"/>
      <c r="C109" s="193" t="s">
        <v>403</v>
      </c>
      <c r="D109" s="194" t="s">
        <v>211</v>
      </c>
      <c r="E109" s="141">
        <v>3</v>
      </c>
      <c r="F109" s="141" t="s">
        <v>203</v>
      </c>
      <c r="G109" s="147" t="s">
        <v>403</v>
      </c>
      <c r="H109" s="141" t="s">
        <v>211</v>
      </c>
      <c r="I109" s="58" t="s">
        <v>212</v>
      </c>
      <c r="J109" s="59" t="s">
        <v>213</v>
      </c>
      <c r="K109" s="195"/>
      <c r="L109" s="60"/>
      <c r="M109" s="61" t="e">
        <f>+L109/(+$L$109+$L$110)</f>
        <v>#DIV/0!</v>
      </c>
      <c r="N109" s="62"/>
    </row>
    <row r="110" spans="1:14" ht="15" thickBot="1">
      <c r="A110" s="205"/>
      <c r="B110" s="206"/>
      <c r="C110" s="193"/>
      <c r="D110" s="194"/>
      <c r="E110" s="141">
        <v>3</v>
      </c>
      <c r="F110" s="141" t="s">
        <v>203</v>
      </c>
      <c r="G110" s="147" t="s">
        <v>403</v>
      </c>
      <c r="H110" s="141" t="s">
        <v>211</v>
      </c>
      <c r="I110" s="58" t="s">
        <v>214</v>
      </c>
      <c r="J110" s="59" t="s">
        <v>215</v>
      </c>
      <c r="K110" s="197"/>
      <c r="L110" s="66"/>
      <c r="M110" s="67" t="e">
        <f>+L110/(+$L$109+$L$110)</f>
        <v>#DIV/0!</v>
      </c>
      <c r="N110" s="68"/>
    </row>
    <row r="111" spans="1:14" ht="15" thickBot="1">
      <c r="A111" s="205"/>
      <c r="B111" s="206"/>
      <c r="C111" s="193" t="s">
        <v>404</v>
      </c>
      <c r="D111" s="194" t="s">
        <v>216</v>
      </c>
      <c r="E111" s="141">
        <v>3</v>
      </c>
      <c r="F111" s="141" t="s">
        <v>203</v>
      </c>
      <c r="G111" s="147" t="s">
        <v>404</v>
      </c>
      <c r="H111" s="141" t="s">
        <v>216</v>
      </c>
      <c r="I111" s="58" t="s">
        <v>217</v>
      </c>
      <c r="J111" s="59" t="s">
        <v>218</v>
      </c>
      <c r="K111" s="195"/>
      <c r="L111" s="60"/>
      <c r="M111" s="61" t="e">
        <f>+L111/(+$L$111+$L$112)</f>
        <v>#DIV/0!</v>
      </c>
      <c r="N111" s="62"/>
    </row>
    <row r="112" spans="1:14" ht="15" thickBot="1">
      <c r="A112" s="205"/>
      <c r="B112" s="206"/>
      <c r="C112" s="193"/>
      <c r="D112" s="194"/>
      <c r="E112" s="141">
        <v>3</v>
      </c>
      <c r="F112" s="141" t="s">
        <v>203</v>
      </c>
      <c r="G112" s="147" t="s">
        <v>404</v>
      </c>
      <c r="H112" s="141" t="s">
        <v>216</v>
      </c>
      <c r="I112" s="58" t="s">
        <v>219</v>
      </c>
      <c r="J112" s="59" t="s">
        <v>220</v>
      </c>
      <c r="K112" s="197"/>
      <c r="L112" s="66"/>
      <c r="M112" s="67" t="e">
        <f>+L112/(+$L$111+$L$112)</f>
        <v>#DIV/0!</v>
      </c>
      <c r="N112" s="68"/>
    </row>
    <row r="113" spans="1:14" ht="15" thickBot="1">
      <c r="A113" s="205"/>
      <c r="B113" s="206"/>
      <c r="C113" s="193" t="s">
        <v>405</v>
      </c>
      <c r="D113" s="194" t="s">
        <v>221</v>
      </c>
      <c r="E113" s="141">
        <v>3</v>
      </c>
      <c r="F113" s="141" t="s">
        <v>203</v>
      </c>
      <c r="G113" s="147" t="s">
        <v>405</v>
      </c>
      <c r="H113" s="141" t="s">
        <v>221</v>
      </c>
      <c r="I113" s="58" t="s">
        <v>222</v>
      </c>
      <c r="J113" s="59" t="s">
        <v>223</v>
      </c>
      <c r="K113" s="195"/>
      <c r="L113" s="60"/>
      <c r="M113" s="61" t="e">
        <f>+L113/(+$L$113+$L$114)</f>
        <v>#DIV/0!</v>
      </c>
      <c r="N113" s="62"/>
    </row>
    <row r="114" spans="1:14" ht="15" thickBot="1">
      <c r="A114" s="205"/>
      <c r="B114" s="206"/>
      <c r="C114" s="193"/>
      <c r="D114" s="194"/>
      <c r="E114" s="141">
        <v>3</v>
      </c>
      <c r="F114" s="141" t="s">
        <v>203</v>
      </c>
      <c r="G114" s="147" t="s">
        <v>405</v>
      </c>
      <c r="H114" s="141" t="s">
        <v>221</v>
      </c>
      <c r="I114" s="58" t="s">
        <v>224</v>
      </c>
      <c r="J114" s="59" t="s">
        <v>225</v>
      </c>
      <c r="K114" s="197"/>
      <c r="L114" s="66"/>
      <c r="M114" s="67" t="e">
        <f>+L114/(+$L$113+$L$114)</f>
        <v>#DIV/0!</v>
      </c>
      <c r="N114" s="68"/>
    </row>
    <row r="115" spans="1:14" ht="15" thickBot="1">
      <c r="A115" s="205"/>
      <c r="B115" s="206"/>
      <c r="C115" s="193" t="s">
        <v>406</v>
      </c>
      <c r="D115" s="194" t="s">
        <v>226</v>
      </c>
      <c r="E115" s="141">
        <v>3</v>
      </c>
      <c r="F115" s="141" t="s">
        <v>203</v>
      </c>
      <c r="G115" s="147" t="s">
        <v>406</v>
      </c>
      <c r="H115" s="141" t="s">
        <v>226</v>
      </c>
      <c r="I115" s="58" t="s">
        <v>227</v>
      </c>
      <c r="J115" s="59" t="s">
        <v>228</v>
      </c>
      <c r="K115" s="195"/>
      <c r="L115" s="60"/>
      <c r="M115" s="61" t="e">
        <f>+L115/(+$L$115+$L$116)</f>
        <v>#DIV/0!</v>
      </c>
      <c r="N115" s="62"/>
    </row>
    <row r="116" spans="1:14" ht="15" thickBot="1">
      <c r="A116" s="205"/>
      <c r="B116" s="206"/>
      <c r="C116" s="193"/>
      <c r="D116" s="194"/>
      <c r="E116" s="141">
        <v>3</v>
      </c>
      <c r="F116" s="141" t="s">
        <v>203</v>
      </c>
      <c r="G116" s="147" t="s">
        <v>406</v>
      </c>
      <c r="H116" s="141" t="s">
        <v>226</v>
      </c>
      <c r="I116" s="58" t="s">
        <v>229</v>
      </c>
      <c r="J116" s="59" t="s">
        <v>230</v>
      </c>
      <c r="K116" s="197"/>
      <c r="L116" s="66"/>
      <c r="M116" s="67" t="e">
        <f>+L116/(+$L$115+$L$116)</f>
        <v>#DIV/0!</v>
      </c>
      <c r="N116" s="68"/>
    </row>
    <row r="117" spans="1:14" ht="15" thickBot="1">
      <c r="A117" s="205"/>
      <c r="B117" s="206"/>
      <c r="C117" s="193" t="s">
        <v>407</v>
      </c>
      <c r="D117" s="194" t="s">
        <v>231</v>
      </c>
      <c r="E117" s="141">
        <v>3</v>
      </c>
      <c r="F117" s="141" t="s">
        <v>203</v>
      </c>
      <c r="G117" s="147" t="s">
        <v>407</v>
      </c>
      <c r="H117" s="141" t="s">
        <v>231</v>
      </c>
      <c r="I117" s="58" t="s">
        <v>232</v>
      </c>
      <c r="J117" s="59" t="s">
        <v>233</v>
      </c>
      <c r="K117" s="195"/>
      <c r="L117" s="60"/>
      <c r="M117" s="61" t="e">
        <f>+L117/(+$L$117+$L$118+$L$119+$L$120)</f>
        <v>#DIV/0!</v>
      </c>
      <c r="N117" s="62"/>
    </row>
    <row r="118" spans="1:14" ht="15" thickBot="1">
      <c r="A118" s="205"/>
      <c r="B118" s="206"/>
      <c r="C118" s="193"/>
      <c r="D118" s="194"/>
      <c r="E118" s="141">
        <v>3</v>
      </c>
      <c r="F118" s="141" t="s">
        <v>203</v>
      </c>
      <c r="G118" s="147" t="s">
        <v>407</v>
      </c>
      <c r="H118" s="141" t="s">
        <v>231</v>
      </c>
      <c r="I118" s="58" t="s">
        <v>234</v>
      </c>
      <c r="J118" s="59" t="s">
        <v>235</v>
      </c>
      <c r="K118" s="196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05"/>
      <c r="B119" s="206"/>
      <c r="C119" s="193"/>
      <c r="D119" s="194"/>
      <c r="E119" s="141">
        <v>3</v>
      </c>
      <c r="F119" s="141" t="s">
        <v>203</v>
      </c>
      <c r="G119" s="147" t="s">
        <v>407</v>
      </c>
      <c r="H119" s="141" t="s">
        <v>231</v>
      </c>
      <c r="I119" s="58" t="s">
        <v>236</v>
      </c>
      <c r="J119" s="59" t="s">
        <v>237</v>
      </c>
      <c r="K119" s="196"/>
      <c r="L119" s="63"/>
      <c r="M119" s="64" t="e">
        <f t="shared" si="8"/>
        <v>#DIV/0!</v>
      </c>
      <c r="N119" s="65"/>
    </row>
    <row r="120" spans="1:14" ht="15" thickBot="1">
      <c r="A120" s="205"/>
      <c r="B120" s="206"/>
      <c r="C120" s="193"/>
      <c r="D120" s="194"/>
      <c r="E120" s="141">
        <v>3</v>
      </c>
      <c r="F120" s="141" t="s">
        <v>203</v>
      </c>
      <c r="G120" s="147" t="s">
        <v>407</v>
      </c>
      <c r="H120" s="141" t="s">
        <v>231</v>
      </c>
      <c r="I120" s="58" t="s">
        <v>238</v>
      </c>
      <c r="J120" s="59" t="s">
        <v>239</v>
      </c>
      <c r="K120" s="197"/>
      <c r="L120" s="66"/>
      <c r="M120" s="67" t="e">
        <f t="shared" si="8"/>
        <v>#DIV/0!</v>
      </c>
      <c r="N120" s="68"/>
    </row>
    <row r="121" spans="1:14" ht="15" thickBot="1">
      <c r="A121" s="205"/>
      <c r="B121" s="206"/>
      <c r="C121" s="193" t="s">
        <v>408</v>
      </c>
      <c r="D121" s="194" t="s">
        <v>240</v>
      </c>
      <c r="E121" s="141">
        <v>3</v>
      </c>
      <c r="F121" s="141" t="s">
        <v>203</v>
      </c>
      <c r="G121" s="147" t="s">
        <v>408</v>
      </c>
      <c r="H121" s="141" t="s">
        <v>240</v>
      </c>
      <c r="I121" s="58" t="s">
        <v>241</v>
      </c>
      <c r="J121" s="59" t="s">
        <v>242</v>
      </c>
      <c r="K121" s="195"/>
      <c r="L121" s="60"/>
      <c r="M121" s="61" t="e">
        <f>+L121/(+$L$121+$L$122)</f>
        <v>#DIV/0!</v>
      </c>
      <c r="N121" s="62"/>
    </row>
    <row r="122" spans="1:14" ht="15" thickBot="1">
      <c r="A122" s="205"/>
      <c r="B122" s="206"/>
      <c r="C122" s="193"/>
      <c r="D122" s="194"/>
      <c r="E122" s="141">
        <v>3</v>
      </c>
      <c r="F122" s="141" t="s">
        <v>203</v>
      </c>
      <c r="G122" s="147" t="s">
        <v>408</v>
      </c>
      <c r="H122" s="141" t="s">
        <v>240</v>
      </c>
      <c r="I122" s="58" t="s">
        <v>243</v>
      </c>
      <c r="J122" s="59" t="s">
        <v>244</v>
      </c>
      <c r="K122" s="197"/>
      <c r="L122" s="66"/>
      <c r="M122" s="67" t="e">
        <f>+L122/(+$L$121+$L$122)</f>
        <v>#DIV/0!</v>
      </c>
      <c r="N122" s="68"/>
    </row>
    <row r="123" spans="1:14" ht="15.75" customHeight="1" thickBot="1">
      <c r="A123" s="207">
        <v>4</v>
      </c>
      <c r="B123" s="208" t="s">
        <v>245</v>
      </c>
      <c r="C123" s="69" t="s">
        <v>409</v>
      </c>
      <c r="D123" s="76" t="s">
        <v>246</v>
      </c>
      <c r="E123" s="141">
        <v>4</v>
      </c>
      <c r="F123" s="141" t="s">
        <v>245</v>
      </c>
      <c r="G123" s="147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247</v>
      </c>
      <c r="K123" s="72">
        <v>13688551</v>
      </c>
      <c r="L123" s="73">
        <v>2015</v>
      </c>
      <c r="M123" s="74">
        <f>+L123/L123</f>
        <v>1</v>
      </c>
      <c r="N123" s="75">
        <f>+K123*M123/31</f>
        <v>441566.16129032261</v>
      </c>
    </row>
    <row r="124" spans="1:14" ht="15" thickBot="1">
      <c r="A124" s="207"/>
      <c r="B124" s="208"/>
      <c r="C124" s="209" t="s">
        <v>410</v>
      </c>
      <c r="D124" s="210" t="s">
        <v>248</v>
      </c>
      <c r="E124" s="141">
        <v>4</v>
      </c>
      <c r="F124" s="141" t="s">
        <v>245</v>
      </c>
      <c r="G124" s="147" t="s">
        <v>410</v>
      </c>
      <c r="H124" s="141" t="s">
        <v>248</v>
      </c>
      <c r="I124" s="70">
        <v>239</v>
      </c>
      <c r="J124" s="71" t="s">
        <v>249</v>
      </c>
      <c r="K124" s="211"/>
      <c r="L124" s="77"/>
      <c r="M124" s="78" t="e">
        <f>+L124/(SUM($L$124:$L$159))</f>
        <v>#DIV/0!</v>
      </c>
      <c r="N124" s="79"/>
    </row>
    <row r="125" spans="1:14" ht="15" thickBot="1">
      <c r="A125" s="207"/>
      <c r="B125" s="208"/>
      <c r="C125" s="209"/>
      <c r="D125" s="210"/>
      <c r="E125" s="141">
        <v>4</v>
      </c>
      <c r="F125" s="141" t="s">
        <v>245</v>
      </c>
      <c r="G125" s="147" t="s">
        <v>410</v>
      </c>
      <c r="H125" s="141" t="s">
        <v>248</v>
      </c>
      <c r="I125" s="70" t="s">
        <v>250</v>
      </c>
      <c r="J125" s="80" t="s">
        <v>144</v>
      </c>
      <c r="K125" s="212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07"/>
      <c r="B126" s="208"/>
      <c r="C126" s="209"/>
      <c r="D126" s="210"/>
      <c r="E126" s="141">
        <v>4</v>
      </c>
      <c r="F126" s="141" t="s">
        <v>245</v>
      </c>
      <c r="G126" s="147" t="s">
        <v>410</v>
      </c>
      <c r="H126" s="141" t="s">
        <v>248</v>
      </c>
      <c r="I126" s="70" t="s">
        <v>251</v>
      </c>
      <c r="J126" s="80" t="s">
        <v>50</v>
      </c>
      <c r="K126" s="212"/>
      <c r="L126" s="81"/>
      <c r="M126" s="82" t="e">
        <f t="shared" si="10"/>
        <v>#DIV/0!</v>
      </c>
      <c r="N126" s="83"/>
    </row>
    <row r="127" spans="1:14" ht="15" thickBot="1">
      <c r="A127" s="207"/>
      <c r="B127" s="208"/>
      <c r="C127" s="209"/>
      <c r="D127" s="210"/>
      <c r="E127" s="141">
        <v>4</v>
      </c>
      <c r="F127" s="141" t="s">
        <v>245</v>
      </c>
      <c r="G127" s="147" t="s">
        <v>410</v>
      </c>
      <c r="H127" s="141" t="s">
        <v>248</v>
      </c>
      <c r="I127" s="70" t="s">
        <v>252</v>
      </c>
      <c r="J127" s="80" t="s">
        <v>52</v>
      </c>
      <c r="K127" s="212"/>
      <c r="L127" s="81"/>
      <c r="M127" s="82" t="e">
        <f t="shared" si="10"/>
        <v>#DIV/0!</v>
      </c>
      <c r="N127" s="83"/>
    </row>
    <row r="128" spans="1:14" ht="15.75" customHeight="1" thickBot="1">
      <c r="A128" s="207"/>
      <c r="B128" s="208"/>
      <c r="C128" s="209"/>
      <c r="D128" s="210"/>
      <c r="E128" s="141">
        <v>4</v>
      </c>
      <c r="F128" s="141" t="s">
        <v>245</v>
      </c>
      <c r="G128" s="147" t="s">
        <v>410</v>
      </c>
      <c r="H128" s="141" t="s">
        <v>248</v>
      </c>
      <c r="I128" s="70" t="s">
        <v>253</v>
      </c>
      <c r="J128" s="80" t="s">
        <v>254</v>
      </c>
      <c r="K128" s="212"/>
      <c r="L128" s="81"/>
      <c r="M128" s="82" t="e">
        <f t="shared" si="10"/>
        <v>#DIV/0!</v>
      </c>
      <c r="N128" s="83"/>
    </row>
    <row r="129" spans="1:14" ht="15.75" customHeight="1" thickBot="1">
      <c r="A129" s="207"/>
      <c r="B129" s="208"/>
      <c r="C129" s="209"/>
      <c r="D129" s="210"/>
      <c r="E129" s="141">
        <v>4</v>
      </c>
      <c r="F129" s="141" t="s">
        <v>245</v>
      </c>
      <c r="G129" s="147" t="s">
        <v>410</v>
      </c>
      <c r="H129" s="141" t="s">
        <v>248</v>
      </c>
      <c r="I129" s="70" t="s">
        <v>255</v>
      </c>
      <c r="J129" s="80" t="s">
        <v>256</v>
      </c>
      <c r="K129" s="212"/>
      <c r="L129" s="81"/>
      <c r="M129" s="82" t="e">
        <f t="shared" si="10"/>
        <v>#DIV/0!</v>
      </c>
      <c r="N129" s="83"/>
    </row>
    <row r="130" spans="1:14" ht="15" thickBot="1">
      <c r="A130" s="207"/>
      <c r="B130" s="208"/>
      <c r="C130" s="209"/>
      <c r="D130" s="210"/>
      <c r="E130" s="141">
        <v>4</v>
      </c>
      <c r="F130" s="141" t="s">
        <v>245</v>
      </c>
      <c r="G130" s="147" t="s">
        <v>410</v>
      </c>
      <c r="H130" s="141" t="s">
        <v>248</v>
      </c>
      <c r="I130" s="70" t="s">
        <v>257</v>
      </c>
      <c r="J130" s="80" t="s">
        <v>54</v>
      </c>
      <c r="K130" s="212"/>
      <c r="L130" s="81"/>
      <c r="M130" s="82" t="e">
        <f t="shared" si="10"/>
        <v>#DIV/0!</v>
      </c>
      <c r="N130" s="83"/>
    </row>
    <row r="131" spans="1:14" ht="15" thickBot="1">
      <c r="A131" s="207"/>
      <c r="B131" s="208"/>
      <c r="C131" s="209"/>
      <c r="D131" s="210"/>
      <c r="E131" s="141">
        <v>4</v>
      </c>
      <c r="F131" s="141" t="s">
        <v>245</v>
      </c>
      <c r="G131" s="147" t="s">
        <v>410</v>
      </c>
      <c r="H131" s="141" t="s">
        <v>248</v>
      </c>
      <c r="I131" s="70" t="s">
        <v>258</v>
      </c>
      <c r="J131" s="80" t="s">
        <v>259</v>
      </c>
      <c r="K131" s="212"/>
      <c r="L131" s="81"/>
      <c r="M131" s="82" t="e">
        <f t="shared" si="10"/>
        <v>#DIV/0!</v>
      </c>
      <c r="N131" s="83"/>
    </row>
    <row r="132" spans="1:14" ht="15" thickBot="1">
      <c r="A132" s="207"/>
      <c r="B132" s="208"/>
      <c r="C132" s="209"/>
      <c r="D132" s="210"/>
      <c r="E132" s="141">
        <v>4</v>
      </c>
      <c r="F132" s="141" t="s">
        <v>245</v>
      </c>
      <c r="G132" s="147" t="s">
        <v>410</v>
      </c>
      <c r="H132" s="141" t="s">
        <v>248</v>
      </c>
      <c r="I132" s="70" t="s">
        <v>260</v>
      </c>
      <c r="J132" s="80" t="s">
        <v>261</v>
      </c>
      <c r="K132" s="212"/>
      <c r="L132" s="81"/>
      <c r="M132" s="82" t="e">
        <f t="shared" si="10"/>
        <v>#DIV/0!</v>
      </c>
      <c r="N132" s="83"/>
    </row>
    <row r="133" spans="1:14" ht="15" thickBot="1">
      <c r="A133" s="207"/>
      <c r="B133" s="208"/>
      <c r="C133" s="209"/>
      <c r="D133" s="210"/>
      <c r="E133" s="141">
        <v>4</v>
      </c>
      <c r="F133" s="141" t="s">
        <v>245</v>
      </c>
      <c r="G133" s="147" t="s">
        <v>410</v>
      </c>
      <c r="H133" s="141" t="s">
        <v>248</v>
      </c>
      <c r="I133" s="70" t="s">
        <v>262</v>
      </c>
      <c r="J133" s="80" t="s">
        <v>263</v>
      </c>
      <c r="K133" s="212"/>
      <c r="L133" s="81"/>
      <c r="M133" s="82" t="e">
        <f t="shared" si="10"/>
        <v>#DIV/0!</v>
      </c>
      <c r="N133" s="83"/>
    </row>
    <row r="134" spans="1:14" ht="15" thickBot="1">
      <c r="A134" s="207"/>
      <c r="B134" s="208"/>
      <c r="C134" s="209"/>
      <c r="D134" s="210"/>
      <c r="E134" s="141">
        <v>4</v>
      </c>
      <c r="F134" s="141" t="s">
        <v>245</v>
      </c>
      <c r="G134" s="147" t="s">
        <v>410</v>
      </c>
      <c r="H134" s="141" t="s">
        <v>248</v>
      </c>
      <c r="I134" s="70" t="s">
        <v>264</v>
      </c>
      <c r="J134" s="80" t="s">
        <v>164</v>
      </c>
      <c r="K134" s="212"/>
      <c r="L134" s="81"/>
      <c r="M134" s="82" t="e">
        <f t="shared" si="10"/>
        <v>#DIV/0!</v>
      </c>
      <c r="N134" s="83"/>
    </row>
    <row r="135" spans="1:14" ht="15" thickBot="1">
      <c r="A135" s="207"/>
      <c r="B135" s="208"/>
      <c r="C135" s="209"/>
      <c r="D135" s="210"/>
      <c r="E135" s="141">
        <v>4</v>
      </c>
      <c r="F135" s="141" t="s">
        <v>245</v>
      </c>
      <c r="G135" s="147" t="s">
        <v>410</v>
      </c>
      <c r="H135" s="141" t="s">
        <v>248</v>
      </c>
      <c r="I135" s="70" t="s">
        <v>265</v>
      </c>
      <c r="J135" s="80" t="s">
        <v>266</v>
      </c>
      <c r="K135" s="212"/>
      <c r="L135" s="81"/>
      <c r="M135" s="82" t="e">
        <f t="shared" si="10"/>
        <v>#DIV/0!</v>
      </c>
      <c r="N135" s="83"/>
    </row>
    <row r="136" spans="1:14" ht="15" thickBot="1">
      <c r="A136" s="207"/>
      <c r="B136" s="208"/>
      <c r="C136" s="209"/>
      <c r="D136" s="210"/>
      <c r="E136" s="141">
        <v>4</v>
      </c>
      <c r="F136" s="141" t="s">
        <v>245</v>
      </c>
      <c r="G136" s="147" t="s">
        <v>410</v>
      </c>
      <c r="H136" s="141" t="s">
        <v>248</v>
      </c>
      <c r="I136" s="70" t="s">
        <v>267</v>
      </c>
      <c r="J136" s="80" t="s">
        <v>56</v>
      </c>
      <c r="K136" s="212"/>
      <c r="L136" s="81"/>
      <c r="M136" s="82" t="e">
        <f t="shared" si="10"/>
        <v>#DIV/0!</v>
      </c>
      <c r="N136" s="83"/>
    </row>
    <row r="137" spans="1:14" ht="15" thickBot="1">
      <c r="A137" s="207"/>
      <c r="B137" s="208"/>
      <c r="C137" s="209"/>
      <c r="D137" s="210"/>
      <c r="E137" s="141">
        <v>4</v>
      </c>
      <c r="F137" s="141" t="s">
        <v>245</v>
      </c>
      <c r="G137" s="147" t="s">
        <v>410</v>
      </c>
      <c r="H137" s="141" t="s">
        <v>248</v>
      </c>
      <c r="I137" s="70" t="s">
        <v>268</v>
      </c>
      <c r="J137" s="80" t="s">
        <v>158</v>
      </c>
      <c r="K137" s="212"/>
      <c r="L137" s="81"/>
      <c r="M137" s="82" t="e">
        <f t="shared" si="10"/>
        <v>#DIV/0!</v>
      </c>
      <c r="N137" s="83"/>
    </row>
    <row r="138" spans="1:14" ht="15" thickBot="1">
      <c r="A138" s="207"/>
      <c r="B138" s="208"/>
      <c r="C138" s="209"/>
      <c r="D138" s="210"/>
      <c r="E138" s="141">
        <v>4</v>
      </c>
      <c r="F138" s="141" t="s">
        <v>245</v>
      </c>
      <c r="G138" s="147" t="s">
        <v>410</v>
      </c>
      <c r="H138" s="141" t="s">
        <v>248</v>
      </c>
      <c r="I138" s="70" t="s">
        <v>269</v>
      </c>
      <c r="J138" s="80" t="s">
        <v>270</v>
      </c>
      <c r="K138" s="212"/>
      <c r="L138" s="81"/>
      <c r="M138" s="82" t="e">
        <f t="shared" si="10"/>
        <v>#DIV/0!</v>
      </c>
      <c r="N138" s="83"/>
    </row>
    <row r="139" spans="1:14" ht="15" thickBot="1">
      <c r="A139" s="207"/>
      <c r="B139" s="208"/>
      <c r="C139" s="209"/>
      <c r="D139" s="210"/>
      <c r="E139" s="141">
        <v>4</v>
      </c>
      <c r="F139" s="141" t="s">
        <v>245</v>
      </c>
      <c r="G139" s="147" t="s">
        <v>410</v>
      </c>
      <c r="H139" s="141" t="s">
        <v>248</v>
      </c>
      <c r="I139" s="70" t="s">
        <v>271</v>
      </c>
      <c r="J139" s="80" t="s">
        <v>272</v>
      </c>
      <c r="K139" s="212"/>
      <c r="L139" s="81"/>
      <c r="M139" s="82" t="e">
        <f t="shared" si="10"/>
        <v>#DIV/0!</v>
      </c>
      <c r="N139" s="83"/>
    </row>
    <row r="140" spans="1:14" ht="15" thickBot="1">
      <c r="A140" s="207"/>
      <c r="B140" s="208"/>
      <c r="C140" s="209"/>
      <c r="D140" s="210"/>
      <c r="E140" s="141">
        <v>4</v>
      </c>
      <c r="F140" s="141" t="s">
        <v>245</v>
      </c>
      <c r="G140" s="147" t="s">
        <v>410</v>
      </c>
      <c r="H140" s="141" t="s">
        <v>248</v>
      </c>
      <c r="I140" s="70" t="s">
        <v>273</v>
      </c>
      <c r="J140" s="80" t="s">
        <v>274</v>
      </c>
      <c r="K140" s="212"/>
      <c r="L140" s="81"/>
      <c r="M140" s="82" t="e">
        <f t="shared" si="10"/>
        <v>#DIV/0!</v>
      </c>
      <c r="N140" s="83"/>
    </row>
    <row r="141" spans="1:14" ht="15" thickBot="1">
      <c r="A141" s="207"/>
      <c r="B141" s="208"/>
      <c r="C141" s="209"/>
      <c r="D141" s="210"/>
      <c r="E141" s="141">
        <v>4</v>
      </c>
      <c r="F141" s="141" t="s">
        <v>245</v>
      </c>
      <c r="G141" s="147" t="s">
        <v>410</v>
      </c>
      <c r="H141" s="141" t="s">
        <v>248</v>
      </c>
      <c r="I141" s="70" t="s">
        <v>275</v>
      </c>
      <c r="J141" s="80" t="s">
        <v>276</v>
      </c>
      <c r="K141" s="212"/>
      <c r="L141" s="81"/>
      <c r="M141" s="82" t="e">
        <f t="shared" si="10"/>
        <v>#DIV/0!</v>
      </c>
      <c r="N141" s="83"/>
    </row>
    <row r="142" spans="1:14" ht="15" thickBot="1">
      <c r="A142" s="207"/>
      <c r="B142" s="208"/>
      <c r="C142" s="209"/>
      <c r="D142" s="210"/>
      <c r="E142" s="141">
        <v>4</v>
      </c>
      <c r="F142" s="141" t="s">
        <v>245</v>
      </c>
      <c r="G142" s="147" t="s">
        <v>410</v>
      </c>
      <c r="H142" s="141" t="s">
        <v>248</v>
      </c>
      <c r="I142" s="70" t="s">
        <v>277</v>
      </c>
      <c r="J142" s="80" t="s">
        <v>278</v>
      </c>
      <c r="K142" s="212"/>
      <c r="L142" s="81"/>
      <c r="M142" s="82" t="e">
        <f t="shared" si="10"/>
        <v>#DIV/0!</v>
      </c>
      <c r="N142" s="83"/>
    </row>
    <row r="143" spans="1:14" ht="15" thickBot="1">
      <c r="A143" s="207"/>
      <c r="B143" s="208"/>
      <c r="C143" s="209"/>
      <c r="D143" s="210"/>
      <c r="E143" s="141">
        <v>4</v>
      </c>
      <c r="F143" s="141" t="s">
        <v>245</v>
      </c>
      <c r="G143" s="147" t="s">
        <v>410</v>
      </c>
      <c r="H143" s="141" t="s">
        <v>248</v>
      </c>
      <c r="I143" s="70" t="s">
        <v>279</v>
      </c>
      <c r="J143" s="80" t="s">
        <v>280</v>
      </c>
      <c r="K143" s="212"/>
      <c r="L143" s="81"/>
      <c r="M143" s="82" t="e">
        <f t="shared" si="10"/>
        <v>#DIV/0!</v>
      </c>
      <c r="N143" s="83"/>
    </row>
    <row r="144" spans="1:14" ht="15" thickBot="1">
      <c r="A144" s="207"/>
      <c r="B144" s="208"/>
      <c r="C144" s="209"/>
      <c r="D144" s="210"/>
      <c r="E144" s="141">
        <v>4</v>
      </c>
      <c r="F144" s="141" t="s">
        <v>245</v>
      </c>
      <c r="G144" s="147" t="s">
        <v>410</v>
      </c>
      <c r="H144" s="141" t="s">
        <v>248</v>
      </c>
      <c r="I144" s="70" t="s">
        <v>281</v>
      </c>
      <c r="J144" s="80" t="s">
        <v>282</v>
      </c>
      <c r="K144" s="212"/>
      <c r="L144" s="81"/>
      <c r="M144" s="82" t="e">
        <f t="shared" si="10"/>
        <v>#DIV/0!</v>
      </c>
      <c r="N144" s="83"/>
    </row>
    <row r="145" spans="1:14" ht="15" thickBot="1">
      <c r="A145" s="207"/>
      <c r="B145" s="208"/>
      <c r="C145" s="209"/>
      <c r="D145" s="210"/>
      <c r="E145" s="141">
        <v>4</v>
      </c>
      <c r="F145" s="141" t="s">
        <v>245</v>
      </c>
      <c r="G145" s="147" t="s">
        <v>410</v>
      </c>
      <c r="H145" s="141" t="s">
        <v>248</v>
      </c>
      <c r="I145" s="70" t="s">
        <v>283</v>
      </c>
      <c r="J145" s="80" t="s">
        <v>284</v>
      </c>
      <c r="K145" s="212"/>
      <c r="L145" s="81"/>
      <c r="M145" s="82" t="e">
        <f t="shared" si="10"/>
        <v>#DIV/0!</v>
      </c>
      <c r="N145" s="83"/>
    </row>
    <row r="146" spans="1:14" ht="15" thickBot="1">
      <c r="A146" s="207"/>
      <c r="B146" s="208"/>
      <c r="C146" s="209"/>
      <c r="D146" s="210"/>
      <c r="E146" s="141">
        <v>4</v>
      </c>
      <c r="F146" s="141" t="s">
        <v>245</v>
      </c>
      <c r="G146" s="147" t="s">
        <v>410</v>
      </c>
      <c r="H146" s="141" t="s">
        <v>248</v>
      </c>
      <c r="I146" s="70" t="s">
        <v>285</v>
      </c>
      <c r="J146" s="80" t="s">
        <v>286</v>
      </c>
      <c r="K146" s="212"/>
      <c r="L146" s="81"/>
      <c r="M146" s="82" t="e">
        <f t="shared" si="10"/>
        <v>#DIV/0!</v>
      </c>
      <c r="N146" s="83"/>
    </row>
    <row r="147" spans="1:14" ht="15" thickBot="1">
      <c r="A147" s="207"/>
      <c r="B147" s="208"/>
      <c r="C147" s="209"/>
      <c r="D147" s="210"/>
      <c r="E147" s="141">
        <v>4</v>
      </c>
      <c r="F147" s="141" t="s">
        <v>245</v>
      </c>
      <c r="G147" s="147" t="s">
        <v>410</v>
      </c>
      <c r="H147" s="141" t="s">
        <v>248</v>
      </c>
      <c r="I147" s="70" t="s">
        <v>287</v>
      </c>
      <c r="J147" s="80" t="s">
        <v>288</v>
      </c>
      <c r="K147" s="212"/>
      <c r="L147" s="81"/>
      <c r="M147" s="82" t="e">
        <f t="shared" si="10"/>
        <v>#DIV/0!</v>
      </c>
      <c r="N147" s="83"/>
    </row>
    <row r="148" spans="1:14" ht="15" thickBot="1">
      <c r="A148" s="207"/>
      <c r="B148" s="208"/>
      <c r="C148" s="209"/>
      <c r="D148" s="210"/>
      <c r="E148" s="141">
        <v>4</v>
      </c>
      <c r="F148" s="141" t="s">
        <v>245</v>
      </c>
      <c r="G148" s="147" t="s">
        <v>410</v>
      </c>
      <c r="H148" s="141" t="s">
        <v>248</v>
      </c>
      <c r="I148" s="70" t="s">
        <v>289</v>
      </c>
      <c r="J148" s="80" t="s">
        <v>290</v>
      </c>
      <c r="K148" s="212"/>
      <c r="L148" s="81"/>
      <c r="M148" s="82" t="e">
        <f t="shared" si="10"/>
        <v>#DIV/0!</v>
      </c>
      <c r="N148" s="83"/>
    </row>
    <row r="149" spans="1:14" ht="15" thickBot="1">
      <c r="A149" s="207"/>
      <c r="B149" s="208"/>
      <c r="C149" s="209"/>
      <c r="D149" s="210"/>
      <c r="E149" s="141">
        <v>4</v>
      </c>
      <c r="F149" s="141" t="s">
        <v>245</v>
      </c>
      <c r="G149" s="147" t="s">
        <v>410</v>
      </c>
      <c r="H149" s="141" t="s">
        <v>248</v>
      </c>
      <c r="I149" s="70" t="s">
        <v>291</v>
      </c>
      <c r="J149" s="80" t="s">
        <v>292</v>
      </c>
      <c r="K149" s="212"/>
      <c r="L149" s="81"/>
      <c r="M149" s="82" t="e">
        <f t="shared" si="10"/>
        <v>#DIV/0!</v>
      </c>
      <c r="N149" s="83"/>
    </row>
    <row r="150" spans="1:14" ht="15" thickBot="1">
      <c r="A150" s="207"/>
      <c r="B150" s="208"/>
      <c r="C150" s="209"/>
      <c r="D150" s="210"/>
      <c r="E150" s="141">
        <v>4</v>
      </c>
      <c r="F150" s="141" t="s">
        <v>245</v>
      </c>
      <c r="G150" s="147" t="s">
        <v>410</v>
      </c>
      <c r="H150" s="141" t="s">
        <v>248</v>
      </c>
      <c r="I150" s="70" t="s">
        <v>293</v>
      </c>
      <c r="J150" s="80" t="s">
        <v>166</v>
      </c>
      <c r="K150" s="212"/>
      <c r="L150" s="81"/>
      <c r="M150" s="82" t="e">
        <f t="shared" si="10"/>
        <v>#DIV/0!</v>
      </c>
      <c r="N150" s="83"/>
    </row>
    <row r="151" spans="1:14" ht="15" thickBot="1">
      <c r="A151" s="207"/>
      <c r="B151" s="208"/>
      <c r="C151" s="209"/>
      <c r="D151" s="210"/>
      <c r="E151" s="141">
        <v>4</v>
      </c>
      <c r="F151" s="141" t="s">
        <v>245</v>
      </c>
      <c r="G151" s="147" t="s">
        <v>410</v>
      </c>
      <c r="H151" s="141" t="s">
        <v>248</v>
      </c>
      <c r="I151" s="70" t="s">
        <v>294</v>
      </c>
      <c r="J151" s="80" t="s">
        <v>295</v>
      </c>
      <c r="K151" s="212"/>
      <c r="L151" s="81"/>
      <c r="M151" s="82" t="e">
        <f t="shared" si="10"/>
        <v>#DIV/0!</v>
      </c>
      <c r="N151" s="83"/>
    </row>
    <row r="152" spans="1:14" ht="15" thickBot="1">
      <c r="A152" s="207"/>
      <c r="B152" s="208"/>
      <c r="C152" s="209"/>
      <c r="D152" s="210"/>
      <c r="E152" s="141">
        <v>4</v>
      </c>
      <c r="F152" s="141" t="s">
        <v>245</v>
      </c>
      <c r="G152" s="147" t="s">
        <v>410</v>
      </c>
      <c r="H152" s="141" t="s">
        <v>248</v>
      </c>
      <c r="I152" s="70" t="s">
        <v>296</v>
      </c>
      <c r="J152" s="80" t="s">
        <v>297</v>
      </c>
      <c r="K152" s="212"/>
      <c r="L152" s="81"/>
      <c r="M152" s="82" t="e">
        <f t="shared" si="10"/>
        <v>#DIV/0!</v>
      </c>
      <c r="N152" s="83"/>
    </row>
    <row r="153" spans="1:14" ht="15" thickBot="1">
      <c r="A153" s="207"/>
      <c r="B153" s="208"/>
      <c r="C153" s="209"/>
      <c r="D153" s="210"/>
      <c r="E153" s="141">
        <v>4</v>
      </c>
      <c r="F153" s="141" t="s">
        <v>245</v>
      </c>
      <c r="G153" s="147" t="s">
        <v>410</v>
      </c>
      <c r="H153" s="141" t="s">
        <v>248</v>
      </c>
      <c r="I153" s="70" t="s">
        <v>298</v>
      </c>
      <c r="J153" s="80" t="s">
        <v>299</v>
      </c>
      <c r="K153" s="212"/>
      <c r="L153" s="81"/>
      <c r="M153" s="82" t="e">
        <f t="shared" si="10"/>
        <v>#DIV/0!</v>
      </c>
      <c r="N153" s="83"/>
    </row>
    <row r="154" spans="1:14" ht="15" thickBot="1">
      <c r="A154" s="207"/>
      <c r="B154" s="208"/>
      <c r="C154" s="209"/>
      <c r="D154" s="210"/>
      <c r="E154" s="141">
        <v>4</v>
      </c>
      <c r="F154" s="141" t="s">
        <v>245</v>
      </c>
      <c r="G154" s="147" t="s">
        <v>410</v>
      </c>
      <c r="H154" s="141" t="s">
        <v>248</v>
      </c>
      <c r="I154" s="70" t="s">
        <v>300</v>
      </c>
      <c r="J154" s="80" t="s">
        <v>301</v>
      </c>
      <c r="K154" s="212"/>
      <c r="L154" s="81"/>
      <c r="M154" s="82" t="e">
        <f t="shared" si="10"/>
        <v>#DIV/0!</v>
      </c>
      <c r="N154" s="83"/>
    </row>
    <row r="155" spans="1:14" ht="15" thickBot="1">
      <c r="A155" s="207"/>
      <c r="B155" s="208"/>
      <c r="C155" s="209"/>
      <c r="D155" s="210"/>
      <c r="E155" s="141">
        <v>4</v>
      </c>
      <c r="F155" s="141" t="s">
        <v>245</v>
      </c>
      <c r="G155" s="147" t="s">
        <v>410</v>
      </c>
      <c r="H155" s="141" t="s">
        <v>248</v>
      </c>
      <c r="I155" s="70" t="s">
        <v>302</v>
      </c>
      <c r="J155" s="80" t="s">
        <v>148</v>
      </c>
      <c r="K155" s="212"/>
      <c r="L155" s="81"/>
      <c r="M155" s="82" t="e">
        <f t="shared" si="10"/>
        <v>#DIV/0!</v>
      </c>
      <c r="N155" s="83"/>
    </row>
    <row r="156" spans="1:14" ht="15" thickBot="1">
      <c r="A156" s="207"/>
      <c r="B156" s="208"/>
      <c r="C156" s="209"/>
      <c r="D156" s="210"/>
      <c r="E156" s="141">
        <v>4</v>
      </c>
      <c r="F156" s="141" t="s">
        <v>245</v>
      </c>
      <c r="G156" s="147" t="s">
        <v>410</v>
      </c>
      <c r="H156" s="141" t="s">
        <v>248</v>
      </c>
      <c r="I156" s="70" t="s">
        <v>303</v>
      </c>
      <c r="J156" s="80" t="s">
        <v>150</v>
      </c>
      <c r="K156" s="212"/>
      <c r="L156" s="81"/>
      <c r="M156" s="82" t="e">
        <f t="shared" si="10"/>
        <v>#DIV/0!</v>
      </c>
      <c r="N156" s="83"/>
    </row>
    <row r="157" spans="1:14" ht="15" thickBot="1">
      <c r="A157" s="207"/>
      <c r="B157" s="208"/>
      <c r="C157" s="209"/>
      <c r="D157" s="210"/>
      <c r="E157" s="141">
        <v>4</v>
      </c>
      <c r="F157" s="141" t="s">
        <v>245</v>
      </c>
      <c r="G157" s="147" t="s">
        <v>410</v>
      </c>
      <c r="H157" s="141" t="s">
        <v>248</v>
      </c>
      <c r="I157" s="70" t="s">
        <v>304</v>
      </c>
      <c r="J157" s="80" t="s">
        <v>152</v>
      </c>
      <c r="K157" s="212"/>
      <c r="L157" s="81"/>
      <c r="M157" s="82" t="e">
        <f t="shared" si="10"/>
        <v>#DIV/0!</v>
      </c>
      <c r="N157" s="83"/>
    </row>
    <row r="158" spans="1:14" ht="15" thickBot="1">
      <c r="A158" s="207"/>
      <c r="B158" s="208"/>
      <c r="C158" s="209"/>
      <c r="D158" s="210"/>
      <c r="E158" s="141">
        <v>4</v>
      </c>
      <c r="F158" s="141" t="s">
        <v>245</v>
      </c>
      <c r="G158" s="147" t="s">
        <v>410</v>
      </c>
      <c r="H158" s="141" t="s">
        <v>248</v>
      </c>
      <c r="I158" s="70" t="s">
        <v>305</v>
      </c>
      <c r="J158" s="80" t="s">
        <v>154</v>
      </c>
      <c r="K158" s="212"/>
      <c r="L158" s="81"/>
      <c r="M158" s="82" t="e">
        <f t="shared" si="10"/>
        <v>#DIV/0!</v>
      </c>
      <c r="N158" s="83"/>
    </row>
    <row r="159" spans="1:14" ht="15" thickBot="1">
      <c r="A159" s="207"/>
      <c r="B159" s="208"/>
      <c r="C159" s="209"/>
      <c r="D159" s="210"/>
      <c r="E159" s="141">
        <v>4</v>
      </c>
      <c r="F159" s="141" t="s">
        <v>245</v>
      </c>
      <c r="G159" s="147" t="s">
        <v>410</v>
      </c>
      <c r="H159" s="141" t="s">
        <v>248</v>
      </c>
      <c r="I159" s="70" t="s">
        <v>306</v>
      </c>
      <c r="J159" s="80" t="s">
        <v>160</v>
      </c>
      <c r="K159" s="213"/>
      <c r="L159" s="84"/>
      <c r="M159" s="85" t="e">
        <f t="shared" si="10"/>
        <v>#DIV/0!</v>
      </c>
      <c r="N159" s="86"/>
    </row>
    <row r="160" spans="1:14" ht="15.75" customHeight="1" thickBot="1">
      <c r="A160" s="226">
        <v>5</v>
      </c>
      <c r="B160" s="227" t="s">
        <v>307</v>
      </c>
      <c r="C160" s="218" t="s">
        <v>411</v>
      </c>
      <c r="D160" s="214" t="s">
        <v>308</v>
      </c>
      <c r="E160" s="141">
        <v>5</v>
      </c>
      <c r="F160" s="141" t="s">
        <v>307</v>
      </c>
      <c r="G160" s="147" t="s">
        <v>411</v>
      </c>
      <c r="H160" s="141" t="s">
        <v>308</v>
      </c>
      <c r="I160" s="95" t="s">
        <v>309</v>
      </c>
      <c r="J160" s="96" t="s">
        <v>310</v>
      </c>
      <c r="K160" s="215">
        <v>24425463</v>
      </c>
      <c r="L160" s="97">
        <v>12673.98</v>
      </c>
      <c r="M160" s="98">
        <f>+L160/(+$L$160+$L$161)</f>
        <v>1</v>
      </c>
      <c r="N160" s="99">
        <f>+K160*M160/6401</f>
        <v>3815.882362130917</v>
      </c>
    </row>
    <row r="161" spans="1:14" ht="15" thickBot="1">
      <c r="A161" s="226"/>
      <c r="B161" s="227"/>
      <c r="C161" s="218"/>
      <c r="D161" s="214"/>
      <c r="E161" s="141">
        <v>5</v>
      </c>
      <c r="F161" s="141" t="s">
        <v>307</v>
      </c>
      <c r="G161" s="147" t="s">
        <v>411</v>
      </c>
      <c r="H161" s="141" t="s">
        <v>308</v>
      </c>
      <c r="I161" s="95" t="s">
        <v>311</v>
      </c>
      <c r="J161" s="100" t="s">
        <v>312</v>
      </c>
      <c r="K161" s="217"/>
      <c r="L161" s="101"/>
      <c r="M161" s="102">
        <f>+L161/(+$L$160+$L$161)</f>
        <v>0</v>
      </c>
      <c r="N161" s="103"/>
    </row>
    <row r="162" spans="1:14" ht="15" thickBot="1">
      <c r="A162" s="226"/>
      <c r="B162" s="227"/>
      <c r="C162" s="218" t="s">
        <v>412</v>
      </c>
      <c r="D162" s="214" t="s">
        <v>313</v>
      </c>
      <c r="E162" s="141">
        <v>5</v>
      </c>
      <c r="F162" s="141" t="s">
        <v>307</v>
      </c>
      <c r="G162" s="147" t="s">
        <v>412</v>
      </c>
      <c r="H162" s="141" t="s">
        <v>313</v>
      </c>
      <c r="I162" s="95" t="s">
        <v>314</v>
      </c>
      <c r="J162" s="96" t="s">
        <v>315</v>
      </c>
      <c r="K162" s="215">
        <v>4860431</v>
      </c>
      <c r="L162" s="97">
        <v>4290.1099999999997</v>
      </c>
      <c r="M162" s="98">
        <f>+L162/(+$L$162+$L$163+$L$164)</f>
        <v>1</v>
      </c>
      <c r="N162" s="99">
        <f>+K162*M162/907</f>
        <v>5358.7993384785004</v>
      </c>
    </row>
    <row r="163" spans="1:14" ht="15" thickBot="1">
      <c r="A163" s="226"/>
      <c r="B163" s="227"/>
      <c r="C163" s="218"/>
      <c r="D163" s="214"/>
      <c r="E163" s="141">
        <v>5</v>
      </c>
      <c r="F163" s="141" t="s">
        <v>307</v>
      </c>
      <c r="G163" s="147" t="s">
        <v>412</v>
      </c>
      <c r="H163" s="141" t="s">
        <v>313</v>
      </c>
      <c r="I163" s="95" t="s">
        <v>316</v>
      </c>
      <c r="J163" s="96" t="s">
        <v>317</v>
      </c>
      <c r="K163" s="216"/>
      <c r="L163" s="104"/>
      <c r="M163" s="105">
        <f t="shared" ref="M163:M164" si="11">+L163/(+$L$162+$L$163+$L$164)</f>
        <v>0</v>
      </c>
      <c r="N163" s="106"/>
    </row>
    <row r="164" spans="1:14" ht="15" thickBot="1">
      <c r="A164" s="226"/>
      <c r="B164" s="227"/>
      <c r="C164" s="218"/>
      <c r="D164" s="214"/>
      <c r="E164" s="141">
        <v>5</v>
      </c>
      <c r="F164" s="141" t="s">
        <v>307</v>
      </c>
      <c r="G164" s="147" t="s">
        <v>412</v>
      </c>
      <c r="H164" s="141" t="s">
        <v>313</v>
      </c>
      <c r="I164" s="95" t="s">
        <v>318</v>
      </c>
      <c r="J164" s="96" t="s">
        <v>319</v>
      </c>
      <c r="K164" s="217"/>
      <c r="L164" s="101"/>
      <c r="M164" s="102">
        <f t="shared" si="11"/>
        <v>0</v>
      </c>
      <c r="N164" s="103"/>
    </row>
    <row r="165" spans="1:14" ht="15.75" customHeight="1" thickBot="1">
      <c r="A165" s="226"/>
      <c r="B165" s="227"/>
      <c r="C165" s="218" t="s">
        <v>413</v>
      </c>
      <c r="D165" s="214" t="s">
        <v>320</v>
      </c>
      <c r="E165" s="141">
        <v>5</v>
      </c>
      <c r="F165" s="141" t="s">
        <v>307</v>
      </c>
      <c r="G165" s="147" t="s">
        <v>413</v>
      </c>
      <c r="H165" s="141" t="s">
        <v>320</v>
      </c>
      <c r="I165" s="95" t="s">
        <v>321</v>
      </c>
      <c r="J165" s="96" t="s">
        <v>322</v>
      </c>
      <c r="K165" s="215"/>
      <c r="L165" s="97"/>
      <c r="M165" s="98" t="e">
        <f>+L165/(+$L$165+$L$166+$L$167+$L$168)</f>
        <v>#DIV/0!</v>
      </c>
      <c r="N165" s="99"/>
    </row>
    <row r="166" spans="1:14" ht="15.75" customHeight="1" thickBot="1">
      <c r="A166" s="226"/>
      <c r="B166" s="227"/>
      <c r="C166" s="218"/>
      <c r="D166" s="214"/>
      <c r="E166" s="141">
        <v>5</v>
      </c>
      <c r="F166" s="141" t="s">
        <v>307</v>
      </c>
      <c r="G166" s="147" t="s">
        <v>413</v>
      </c>
      <c r="H166" s="141" t="s">
        <v>320</v>
      </c>
      <c r="I166" s="95" t="s">
        <v>323</v>
      </c>
      <c r="J166" s="96" t="s">
        <v>324</v>
      </c>
      <c r="K166" s="216"/>
      <c r="L166" s="104"/>
      <c r="M166" s="105" t="e">
        <f t="shared" ref="M166:M168" si="12">+L166/(+$L$165+$L$166+$L$167+$L$168)</f>
        <v>#DIV/0!</v>
      </c>
      <c r="N166" s="106"/>
    </row>
    <row r="167" spans="1:14" ht="15" thickBot="1">
      <c r="A167" s="226"/>
      <c r="B167" s="227"/>
      <c r="C167" s="218"/>
      <c r="D167" s="214"/>
      <c r="E167" s="141">
        <v>5</v>
      </c>
      <c r="F167" s="141" t="s">
        <v>307</v>
      </c>
      <c r="G167" s="147" t="s">
        <v>413</v>
      </c>
      <c r="H167" s="141" t="s">
        <v>320</v>
      </c>
      <c r="I167" s="95" t="s">
        <v>325</v>
      </c>
      <c r="J167" s="96" t="s">
        <v>326</v>
      </c>
      <c r="K167" s="216"/>
      <c r="L167" s="104"/>
      <c r="M167" s="105" t="e">
        <f t="shared" si="12"/>
        <v>#DIV/0!</v>
      </c>
      <c r="N167" s="106"/>
    </row>
    <row r="168" spans="1:14" ht="15" thickBot="1">
      <c r="A168" s="226"/>
      <c r="B168" s="227"/>
      <c r="C168" s="218"/>
      <c r="D168" s="214"/>
      <c r="E168" s="141">
        <v>5</v>
      </c>
      <c r="F168" s="141" t="s">
        <v>307</v>
      </c>
      <c r="G168" s="147" t="s">
        <v>413</v>
      </c>
      <c r="H168" s="141" t="s">
        <v>320</v>
      </c>
      <c r="I168" s="95" t="s">
        <v>327</v>
      </c>
      <c r="J168" s="96" t="s">
        <v>328</v>
      </c>
      <c r="K168" s="217"/>
      <c r="L168" s="101"/>
      <c r="M168" s="102" t="e">
        <f t="shared" si="12"/>
        <v>#DIV/0!</v>
      </c>
      <c r="N168" s="103"/>
    </row>
    <row r="169" spans="1:14" ht="15.75" customHeight="1" thickBot="1">
      <c r="A169" s="226"/>
      <c r="B169" s="227"/>
      <c r="C169" s="218" t="s">
        <v>414</v>
      </c>
      <c r="D169" s="214" t="s">
        <v>329</v>
      </c>
      <c r="E169" s="141">
        <v>5</v>
      </c>
      <c r="F169" s="141" t="s">
        <v>307</v>
      </c>
      <c r="G169" s="147" t="s">
        <v>414</v>
      </c>
      <c r="H169" s="141" t="s">
        <v>329</v>
      </c>
      <c r="I169" s="95" t="s">
        <v>330</v>
      </c>
      <c r="J169" s="96" t="s">
        <v>331</v>
      </c>
      <c r="K169" s="215"/>
      <c r="L169" s="97"/>
      <c r="M169" s="98" t="e">
        <f>+L169/(+$L$169+$L$170+$L$171+$L$172+$L$173+$L$174)</f>
        <v>#DIV/0!</v>
      </c>
      <c r="N169" s="99"/>
    </row>
    <row r="170" spans="1:14" ht="27" thickBot="1">
      <c r="A170" s="226"/>
      <c r="B170" s="227"/>
      <c r="C170" s="218"/>
      <c r="D170" s="214"/>
      <c r="E170" s="141">
        <v>5</v>
      </c>
      <c r="F170" s="141" t="s">
        <v>307</v>
      </c>
      <c r="G170" s="147" t="s">
        <v>414</v>
      </c>
      <c r="H170" s="141" t="s">
        <v>329</v>
      </c>
      <c r="I170" s="95" t="s">
        <v>332</v>
      </c>
      <c r="J170" s="96" t="s">
        <v>333</v>
      </c>
      <c r="K170" s="216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26"/>
      <c r="B171" s="227"/>
      <c r="C171" s="218"/>
      <c r="D171" s="214"/>
      <c r="E171" s="141">
        <v>5</v>
      </c>
      <c r="F171" s="141" t="s">
        <v>307</v>
      </c>
      <c r="G171" s="147" t="s">
        <v>414</v>
      </c>
      <c r="H171" s="141" t="s">
        <v>329</v>
      </c>
      <c r="I171" s="95" t="s">
        <v>334</v>
      </c>
      <c r="J171" s="96" t="s">
        <v>335</v>
      </c>
      <c r="K171" s="216"/>
      <c r="L171" s="104"/>
      <c r="M171" s="105" t="e">
        <f t="shared" si="13"/>
        <v>#DIV/0!</v>
      </c>
      <c r="N171" s="106"/>
    </row>
    <row r="172" spans="1:14" ht="27" thickBot="1">
      <c r="A172" s="226"/>
      <c r="B172" s="227"/>
      <c r="C172" s="218"/>
      <c r="D172" s="214"/>
      <c r="E172" s="141">
        <v>5</v>
      </c>
      <c r="F172" s="141" t="s">
        <v>307</v>
      </c>
      <c r="G172" s="147" t="s">
        <v>414</v>
      </c>
      <c r="H172" s="141" t="s">
        <v>329</v>
      </c>
      <c r="I172" s="95" t="s">
        <v>336</v>
      </c>
      <c r="J172" s="96" t="s">
        <v>337</v>
      </c>
      <c r="K172" s="216"/>
      <c r="L172" s="104"/>
      <c r="M172" s="105" t="e">
        <f t="shared" si="13"/>
        <v>#DIV/0!</v>
      </c>
      <c r="N172" s="106"/>
    </row>
    <row r="173" spans="1:14" ht="27" thickBot="1">
      <c r="A173" s="226"/>
      <c r="B173" s="227"/>
      <c r="C173" s="218"/>
      <c r="D173" s="214"/>
      <c r="E173" s="141">
        <v>5</v>
      </c>
      <c r="F173" s="141" t="s">
        <v>307</v>
      </c>
      <c r="G173" s="147" t="s">
        <v>414</v>
      </c>
      <c r="H173" s="141" t="s">
        <v>329</v>
      </c>
      <c r="I173" s="95" t="s">
        <v>338</v>
      </c>
      <c r="J173" s="96" t="s">
        <v>339</v>
      </c>
      <c r="K173" s="216"/>
      <c r="L173" s="104"/>
      <c r="M173" s="105" t="e">
        <f t="shared" si="13"/>
        <v>#DIV/0!</v>
      </c>
      <c r="N173" s="106"/>
    </row>
    <row r="174" spans="1:14" ht="15.75" customHeight="1" thickBot="1">
      <c r="A174" s="226"/>
      <c r="B174" s="227"/>
      <c r="C174" s="218"/>
      <c r="D174" s="214"/>
      <c r="E174" s="141">
        <v>5</v>
      </c>
      <c r="F174" s="141" t="s">
        <v>307</v>
      </c>
      <c r="G174" s="147" t="s">
        <v>414</v>
      </c>
      <c r="H174" s="141" t="s">
        <v>329</v>
      </c>
      <c r="I174" s="95" t="s">
        <v>340</v>
      </c>
      <c r="J174" s="96" t="s">
        <v>178</v>
      </c>
      <c r="K174" s="217"/>
      <c r="L174" s="101"/>
      <c r="M174" s="102" t="e">
        <f t="shared" si="13"/>
        <v>#DIV/0!</v>
      </c>
      <c r="N174" s="103"/>
    </row>
    <row r="175" spans="1:14" ht="15.75" customHeight="1" thickBot="1">
      <c r="A175" s="219">
        <v>6</v>
      </c>
      <c r="B175" s="220" t="s">
        <v>341</v>
      </c>
      <c r="C175" s="221" t="s">
        <v>415</v>
      </c>
      <c r="D175" s="222" t="s">
        <v>342</v>
      </c>
      <c r="E175" s="141">
        <v>6</v>
      </c>
      <c r="F175" s="141" t="s">
        <v>341</v>
      </c>
      <c r="G175" s="147" t="s">
        <v>415</v>
      </c>
      <c r="H175" s="141" t="s">
        <v>342</v>
      </c>
      <c r="I175" s="107" t="s">
        <v>343</v>
      </c>
      <c r="J175" s="108" t="s">
        <v>344</v>
      </c>
      <c r="K175" s="223"/>
      <c r="L175" s="109"/>
      <c r="M175" s="110" t="e">
        <f>+L175/(+$L$175+$L$176+$L$177)</f>
        <v>#DIV/0!</v>
      </c>
      <c r="N175" s="111"/>
    </row>
    <row r="176" spans="1:14" ht="15" thickBot="1">
      <c r="A176" s="219"/>
      <c r="B176" s="220"/>
      <c r="C176" s="221"/>
      <c r="D176" s="222"/>
      <c r="E176" s="141">
        <v>6</v>
      </c>
      <c r="F176" s="141" t="s">
        <v>341</v>
      </c>
      <c r="G176" s="147" t="s">
        <v>415</v>
      </c>
      <c r="H176" s="141" t="s">
        <v>342</v>
      </c>
      <c r="I176" s="107" t="s">
        <v>345</v>
      </c>
      <c r="J176" s="108" t="s">
        <v>346</v>
      </c>
      <c r="K176" s="224"/>
      <c r="L176" s="112"/>
      <c r="M176" s="113" t="e">
        <f t="shared" ref="M176:M177" si="14">+L176/(+$L$175+$L$176+$L$177)</f>
        <v>#DIV/0!</v>
      </c>
      <c r="N176" s="114"/>
    </row>
    <row r="177" spans="1:14" ht="15" thickBot="1">
      <c r="A177" s="219"/>
      <c r="B177" s="220"/>
      <c r="C177" s="221"/>
      <c r="D177" s="222"/>
      <c r="E177" s="141">
        <v>6</v>
      </c>
      <c r="F177" s="141" t="s">
        <v>341</v>
      </c>
      <c r="G177" s="147" t="s">
        <v>415</v>
      </c>
      <c r="H177" s="141" t="s">
        <v>342</v>
      </c>
      <c r="I177" s="107" t="s">
        <v>347</v>
      </c>
      <c r="J177" s="108" t="s">
        <v>348</v>
      </c>
      <c r="K177" s="225"/>
      <c r="L177" s="115"/>
      <c r="M177" s="116" t="e">
        <f t="shared" si="14"/>
        <v>#DIV/0!</v>
      </c>
      <c r="N177" s="117"/>
    </row>
    <row r="178" spans="1:14" ht="15" thickBot="1">
      <c r="A178" s="219"/>
      <c r="B178" s="220"/>
      <c r="C178" s="221" t="s">
        <v>416</v>
      </c>
      <c r="D178" s="222" t="s">
        <v>349</v>
      </c>
      <c r="E178" s="141">
        <v>6</v>
      </c>
      <c r="F178" s="141" t="s">
        <v>341</v>
      </c>
      <c r="G178" s="147" t="s">
        <v>416</v>
      </c>
      <c r="H178" s="141" t="s">
        <v>349</v>
      </c>
      <c r="I178" s="107" t="s">
        <v>350</v>
      </c>
      <c r="J178" s="108" t="s">
        <v>351</v>
      </c>
      <c r="K178" s="223">
        <v>18025618</v>
      </c>
      <c r="L178" s="109">
        <v>6503.75</v>
      </c>
      <c r="M178" s="110">
        <f>+L178/(+$L$178+$L$179+$L$180+$L$181+$L$182)</f>
        <v>0.93220338983050843</v>
      </c>
      <c r="N178" s="111">
        <f>+K178*M178/1375</f>
        <v>12220.757966101695</v>
      </c>
    </row>
    <row r="179" spans="1:14" ht="15" thickBot="1">
      <c r="A179" s="219"/>
      <c r="B179" s="220"/>
      <c r="C179" s="221"/>
      <c r="D179" s="222"/>
      <c r="E179" s="141">
        <v>6</v>
      </c>
      <c r="F179" s="141" t="s">
        <v>341</v>
      </c>
      <c r="G179" s="147" t="s">
        <v>416</v>
      </c>
      <c r="H179" s="141" t="s">
        <v>349</v>
      </c>
      <c r="I179" s="107" t="s">
        <v>352</v>
      </c>
      <c r="J179" s="108" t="s">
        <v>353</v>
      </c>
      <c r="K179" s="224"/>
      <c r="L179" s="112"/>
      <c r="M179" s="113">
        <f t="shared" ref="M179:M182" si="15">+L179/(+$L$178+$L$179+$L$180+$L$181+$L$182)</f>
        <v>0</v>
      </c>
      <c r="N179" s="114"/>
    </row>
    <row r="180" spans="1:14" ht="15.75" customHeight="1" thickBot="1">
      <c r="A180" s="219"/>
      <c r="B180" s="220"/>
      <c r="C180" s="221"/>
      <c r="D180" s="222"/>
      <c r="E180" s="141">
        <v>6</v>
      </c>
      <c r="F180" s="141" t="s">
        <v>341</v>
      </c>
      <c r="G180" s="147" t="s">
        <v>416</v>
      </c>
      <c r="H180" s="141" t="s">
        <v>349</v>
      </c>
      <c r="I180" s="107" t="s">
        <v>354</v>
      </c>
      <c r="J180" s="108" t="s">
        <v>355</v>
      </c>
      <c r="K180" s="224"/>
      <c r="L180" s="112"/>
      <c r="M180" s="113">
        <f t="shared" si="15"/>
        <v>0</v>
      </c>
      <c r="N180" s="114"/>
    </row>
    <row r="181" spans="1:14" ht="15.75" customHeight="1" thickBot="1">
      <c r="A181" s="219"/>
      <c r="B181" s="220"/>
      <c r="C181" s="221"/>
      <c r="D181" s="222"/>
      <c r="E181" s="141">
        <v>6</v>
      </c>
      <c r="F181" s="141" t="s">
        <v>341</v>
      </c>
      <c r="G181" s="147" t="s">
        <v>416</v>
      </c>
      <c r="H181" s="141" t="s">
        <v>349</v>
      </c>
      <c r="I181" s="107" t="s">
        <v>356</v>
      </c>
      <c r="J181" s="108" t="s">
        <v>357</v>
      </c>
      <c r="K181" s="224"/>
      <c r="L181" s="112">
        <v>473</v>
      </c>
      <c r="M181" s="113">
        <f t="shared" si="15"/>
        <v>6.7796610169491525E-2</v>
      </c>
      <c r="N181" s="114">
        <f>+K178*M181/100</f>
        <v>12220.757966101695</v>
      </c>
    </row>
    <row r="182" spans="1:14" ht="15" thickBot="1">
      <c r="A182" s="219"/>
      <c r="B182" s="220"/>
      <c r="C182" s="221"/>
      <c r="D182" s="222"/>
      <c r="E182" s="141">
        <v>6</v>
      </c>
      <c r="F182" s="141" t="s">
        <v>341</v>
      </c>
      <c r="G182" s="147" t="s">
        <v>416</v>
      </c>
      <c r="H182" s="141" t="s">
        <v>349</v>
      </c>
      <c r="I182" s="107" t="s">
        <v>358</v>
      </c>
      <c r="J182" s="108" t="s">
        <v>359</v>
      </c>
      <c r="K182" s="225"/>
      <c r="L182" s="115"/>
      <c r="M182" s="116">
        <f t="shared" si="15"/>
        <v>0</v>
      </c>
      <c r="N182" s="117"/>
    </row>
    <row r="183" spans="1:14" ht="27" thickBot="1">
      <c r="A183" s="219"/>
      <c r="B183" s="220"/>
      <c r="C183" s="118" t="s">
        <v>417</v>
      </c>
      <c r="D183" s="119" t="s">
        <v>360</v>
      </c>
      <c r="E183" s="141">
        <v>6</v>
      </c>
      <c r="F183" s="141" t="s">
        <v>341</v>
      </c>
      <c r="G183" s="147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49" t="s">
        <v>360</v>
      </c>
      <c r="K183" s="120"/>
      <c r="L183" s="121"/>
      <c r="M183" s="122" t="e">
        <f>+L183/L183</f>
        <v>#DIV/0!</v>
      </c>
      <c r="N183" s="123"/>
    </row>
    <row r="184" spans="1:14" ht="15" thickBot="1">
      <c r="A184" s="219"/>
      <c r="B184" s="220"/>
      <c r="C184" s="118" t="s">
        <v>418</v>
      </c>
      <c r="D184" s="119" t="s">
        <v>361</v>
      </c>
      <c r="E184" s="141">
        <v>6</v>
      </c>
      <c r="F184" s="141" t="s">
        <v>341</v>
      </c>
      <c r="G184" s="147" t="str">
        <f t="shared" si="16"/>
        <v>6.4</v>
      </c>
      <c r="H184" s="141" t="str">
        <f t="shared" si="16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4" ht="15" thickBot="1">
      <c r="A185" s="219"/>
      <c r="B185" s="220"/>
      <c r="C185" s="221" t="s">
        <v>419</v>
      </c>
      <c r="D185" s="222" t="s">
        <v>364</v>
      </c>
      <c r="E185" s="141">
        <v>6</v>
      </c>
      <c r="F185" s="141" t="s">
        <v>341</v>
      </c>
      <c r="G185" s="147" t="s">
        <v>419</v>
      </c>
      <c r="H185" s="141" t="s">
        <v>364</v>
      </c>
      <c r="I185" s="107" t="s">
        <v>365</v>
      </c>
      <c r="J185" s="108" t="s">
        <v>366</v>
      </c>
      <c r="K185" s="223"/>
      <c r="L185" s="109"/>
      <c r="M185" s="110" t="e">
        <f>+L185/(+$L$185+$L$186)</f>
        <v>#DIV/0!</v>
      </c>
      <c r="N185" s="111"/>
    </row>
    <row r="186" spans="1:14" ht="15" thickBot="1">
      <c r="A186" s="219"/>
      <c r="B186" s="220"/>
      <c r="C186" s="221"/>
      <c r="D186" s="222"/>
      <c r="E186" s="141">
        <v>6</v>
      </c>
      <c r="F186" s="141" t="s">
        <v>341</v>
      </c>
      <c r="G186" s="147" t="s">
        <v>419</v>
      </c>
      <c r="H186" s="141" t="s">
        <v>364</v>
      </c>
      <c r="I186" s="107" t="s">
        <v>367</v>
      </c>
      <c r="J186" s="108" t="s">
        <v>368</v>
      </c>
      <c r="K186" s="225"/>
      <c r="L186" s="115"/>
      <c r="M186" s="116" t="e">
        <f>+L186/(+$L$185+$L$186)</f>
        <v>#DIV/0!</v>
      </c>
      <c r="N186" s="117"/>
    </row>
    <row r="187" spans="1:14" ht="15" thickBot="1">
      <c r="A187" s="219"/>
      <c r="B187" s="220"/>
      <c r="C187" s="118" t="s">
        <v>420</v>
      </c>
      <c r="D187" s="119" t="s">
        <v>369</v>
      </c>
      <c r="E187" s="141">
        <v>6</v>
      </c>
      <c r="F187" s="141" t="s">
        <v>341</v>
      </c>
      <c r="G187" s="147" t="str">
        <f t="shared" si="16"/>
        <v>6.6</v>
      </c>
      <c r="H187" s="141" t="str">
        <f t="shared" si="16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4" ht="27" thickBot="1">
      <c r="A188" s="219"/>
      <c r="B188" s="220"/>
      <c r="C188" s="118" t="s">
        <v>421</v>
      </c>
      <c r="D188" s="119" t="s">
        <v>371</v>
      </c>
      <c r="E188" s="141">
        <v>6</v>
      </c>
      <c r="F188" s="141" t="s">
        <v>341</v>
      </c>
      <c r="G188" s="147" t="str">
        <f t="shared" si="16"/>
        <v>6.7</v>
      </c>
      <c r="H188" s="141" t="str">
        <f t="shared" si="16"/>
        <v>Farmacia e insumos hospitalarios</v>
      </c>
      <c r="I188" s="107" t="s">
        <v>372</v>
      </c>
      <c r="J188" s="108" t="s">
        <v>373</v>
      </c>
      <c r="K188" s="120">
        <v>90247946</v>
      </c>
      <c r="L188" s="121">
        <v>94050.9</v>
      </c>
      <c r="M188" s="122">
        <f>+L188/L188</f>
        <v>1</v>
      </c>
      <c r="N188" s="123">
        <f>+K188*M188/60678</f>
        <v>1487.3256534493555</v>
      </c>
    </row>
    <row r="189" spans="1:14" ht="27" thickBot="1">
      <c r="A189" s="219"/>
      <c r="B189" s="220"/>
      <c r="C189" s="118" t="s">
        <v>422</v>
      </c>
      <c r="D189" s="119" t="s">
        <v>374</v>
      </c>
      <c r="E189" s="141">
        <v>6</v>
      </c>
      <c r="F189" s="141" t="s">
        <v>341</v>
      </c>
      <c r="G189" s="147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49" t="s">
        <v>374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28">
        <v>7</v>
      </c>
      <c r="B190" s="231" t="s">
        <v>375</v>
      </c>
      <c r="C190" s="234" t="s">
        <v>423</v>
      </c>
      <c r="D190" s="235" t="s">
        <v>376</v>
      </c>
      <c r="E190" s="141">
        <v>7</v>
      </c>
      <c r="F190" s="141" t="s">
        <v>375</v>
      </c>
      <c r="G190" s="147" t="s">
        <v>423</v>
      </c>
      <c r="H190" s="141" t="s">
        <v>376</v>
      </c>
      <c r="I190" s="87">
        <v>907</v>
      </c>
      <c r="J190" s="124" t="s">
        <v>377</v>
      </c>
      <c r="K190" s="236">
        <v>4689690</v>
      </c>
      <c r="L190" s="89"/>
      <c r="M190" s="90">
        <f>+L190/(+$L$190+$L$191)</f>
        <v>0</v>
      </c>
      <c r="N190" s="91"/>
    </row>
    <row r="191" spans="1:14" ht="24" customHeight="1" thickBot="1">
      <c r="A191" s="229"/>
      <c r="B191" s="232"/>
      <c r="C191" s="234"/>
      <c r="D191" s="235"/>
      <c r="E191" s="141">
        <v>7</v>
      </c>
      <c r="F191" s="141" t="s">
        <v>375</v>
      </c>
      <c r="G191" s="147" t="s">
        <v>423</v>
      </c>
      <c r="H191" s="141" t="s">
        <v>376</v>
      </c>
      <c r="I191" s="87">
        <v>908</v>
      </c>
      <c r="J191" s="124" t="s">
        <v>378</v>
      </c>
      <c r="K191" s="237"/>
      <c r="L191" s="92">
        <v>6553.82</v>
      </c>
      <c r="M191" s="93">
        <f>+L191/(+$L$190+$L$191)</f>
        <v>1</v>
      </c>
      <c r="N191" s="94">
        <f>+K190*M191/3601</f>
        <v>1302.3299083587892</v>
      </c>
    </row>
    <row r="192" spans="1:14" ht="15.75" customHeight="1" thickBot="1">
      <c r="A192" s="229"/>
      <c r="B192" s="232"/>
      <c r="C192" s="234" t="s">
        <v>424</v>
      </c>
      <c r="D192" s="235" t="s">
        <v>379</v>
      </c>
      <c r="E192" s="141">
        <v>7</v>
      </c>
      <c r="F192" s="141" t="s">
        <v>375</v>
      </c>
      <c r="G192" s="147" t="s">
        <v>424</v>
      </c>
      <c r="H192" s="141" t="s">
        <v>379</v>
      </c>
      <c r="I192" s="87" t="s">
        <v>380</v>
      </c>
      <c r="J192" s="88" t="s">
        <v>381</v>
      </c>
      <c r="K192" s="236">
        <v>13248667</v>
      </c>
      <c r="L192" s="89">
        <v>142</v>
      </c>
      <c r="M192" s="90">
        <f>+L192/(+$L$192+$L$193)</f>
        <v>1</v>
      </c>
      <c r="N192" s="91">
        <f>+K192*M192/142</f>
        <v>93300.471830985916</v>
      </c>
    </row>
    <row r="193" spans="1:14" ht="15" thickBot="1">
      <c r="A193" s="229"/>
      <c r="B193" s="232"/>
      <c r="C193" s="234"/>
      <c r="D193" s="235"/>
      <c r="E193" s="141">
        <v>7</v>
      </c>
      <c r="F193" s="141" t="s">
        <v>375</v>
      </c>
      <c r="G193" s="147" t="s">
        <v>424</v>
      </c>
      <c r="H193" s="141" t="s">
        <v>379</v>
      </c>
      <c r="I193" s="87" t="s">
        <v>382</v>
      </c>
      <c r="J193" s="88" t="s">
        <v>383</v>
      </c>
      <c r="K193" s="237"/>
      <c r="L193" s="92"/>
      <c r="M193" s="93">
        <f>+L193/(+$L$192+$L$193)</f>
        <v>0</v>
      </c>
      <c r="N193" s="94"/>
    </row>
    <row r="194" spans="1:14" ht="15" thickBot="1">
      <c r="A194" s="230"/>
      <c r="B194" s="233"/>
      <c r="C194" s="125" t="s">
        <v>425</v>
      </c>
      <c r="D194" s="126" t="s">
        <v>389</v>
      </c>
      <c r="E194" s="141">
        <v>7</v>
      </c>
      <c r="F194" s="141" t="s">
        <v>375</v>
      </c>
      <c r="G194" s="147" t="str">
        <f t="shared" si="16"/>
        <v>7.3</v>
      </c>
      <c r="H194" s="141" t="str">
        <f t="shared" si="16"/>
        <v>Otros Servicios</v>
      </c>
      <c r="I194" s="127">
        <v>999</v>
      </c>
      <c r="J194" s="148" t="s">
        <v>389</v>
      </c>
      <c r="K194" s="128"/>
      <c r="L194" s="129"/>
      <c r="M194" s="130"/>
      <c r="N194" s="131"/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A174" workbookViewId="0">
      <selection activeCell="N192" sqref="N192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170"/>
      <c r="M3" s="170"/>
      <c r="N3" s="170"/>
      <c r="O3" s="170"/>
      <c r="P3" s="170"/>
      <c r="Q3" s="170"/>
      <c r="R3" s="170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392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71" t="s">
        <v>384</v>
      </c>
      <c r="B7" s="173" t="s">
        <v>0</v>
      </c>
      <c r="C7" s="175" t="s">
        <v>384</v>
      </c>
      <c r="D7" s="12"/>
      <c r="E7" s="150"/>
      <c r="F7" s="150"/>
      <c r="G7" s="150"/>
      <c r="H7" s="150"/>
      <c r="I7" s="13"/>
      <c r="J7" s="14"/>
      <c r="K7" s="177" t="s">
        <v>387</v>
      </c>
      <c r="L7" s="178"/>
      <c r="M7" s="178"/>
      <c r="N7" s="179"/>
    </row>
    <row r="8" spans="1:18" s="18" customFormat="1" ht="43.8" thickBot="1">
      <c r="A8" s="172"/>
      <c r="B8" s="238"/>
      <c r="C8" s="176"/>
      <c r="D8" s="22" t="s">
        <v>2</v>
      </c>
      <c r="E8" s="146" t="s">
        <v>426</v>
      </c>
      <c r="F8" s="146" t="s">
        <v>427</v>
      </c>
      <c r="G8" s="146" t="s">
        <v>428</v>
      </c>
      <c r="H8" s="146" t="s">
        <v>429</v>
      </c>
      <c r="I8" s="136" t="s">
        <v>384</v>
      </c>
      <c r="J8" s="151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181">
        <v>2</v>
      </c>
      <c r="B9" s="239" t="s">
        <v>8</v>
      </c>
      <c r="C9" s="185" t="s">
        <v>395</v>
      </c>
      <c r="D9" s="187" t="s">
        <v>9</v>
      </c>
      <c r="E9" s="141">
        <v>2</v>
      </c>
      <c r="F9" s="141" t="s">
        <v>8</v>
      </c>
      <c r="G9" s="147" t="s">
        <v>395</v>
      </c>
      <c r="H9" s="141" t="s">
        <v>9</v>
      </c>
      <c r="I9" s="23" t="s">
        <v>10</v>
      </c>
      <c r="J9" s="24" t="s">
        <v>11</v>
      </c>
      <c r="K9" s="188">
        <v>123812289</v>
      </c>
      <c r="L9" s="132">
        <v>5696.87</v>
      </c>
      <c r="M9" s="133">
        <f>+L9/(+$L$13+$L$12+$L$11+$L$10+$L$9)</f>
        <v>0.49405850091407677</v>
      </c>
      <c r="N9" s="134">
        <f>+K9*M9/1081</f>
        <v>56586.969378427784</v>
      </c>
    </row>
    <row r="10" spans="1:18" ht="15" thickBot="1">
      <c r="A10" s="181"/>
      <c r="B10" s="182"/>
      <c r="C10" s="185"/>
      <c r="D10" s="187"/>
      <c r="E10" s="141">
        <v>2</v>
      </c>
      <c r="F10" s="141" t="s">
        <v>8</v>
      </c>
      <c r="G10" s="147" t="s">
        <v>395</v>
      </c>
      <c r="H10" s="141" t="s">
        <v>9</v>
      </c>
      <c r="I10" s="23" t="s">
        <v>12</v>
      </c>
      <c r="J10" s="24" t="s">
        <v>13</v>
      </c>
      <c r="K10" s="188"/>
      <c r="L10" s="26"/>
      <c r="M10" s="27">
        <f t="shared" ref="M10:M13" si="0">+L10/(+$L$13+$L$12+$L$11+$L$10+$L$9)</f>
        <v>0</v>
      </c>
      <c r="N10" s="28"/>
    </row>
    <row r="11" spans="1:18" ht="15" thickBot="1">
      <c r="A11" s="181"/>
      <c r="B11" s="182"/>
      <c r="C11" s="185"/>
      <c r="D11" s="187"/>
      <c r="E11" s="141">
        <v>2</v>
      </c>
      <c r="F11" s="141" t="s">
        <v>8</v>
      </c>
      <c r="G11" s="147" t="s">
        <v>395</v>
      </c>
      <c r="H11" s="141" t="s">
        <v>9</v>
      </c>
      <c r="I11" s="23" t="s">
        <v>14</v>
      </c>
      <c r="J11" s="24" t="s">
        <v>15</v>
      </c>
      <c r="K11" s="188"/>
      <c r="L11" s="26"/>
      <c r="M11" s="27">
        <f t="shared" si="0"/>
        <v>0</v>
      </c>
      <c r="N11" s="28"/>
    </row>
    <row r="12" spans="1:18" ht="15" thickBot="1">
      <c r="A12" s="181"/>
      <c r="B12" s="182"/>
      <c r="C12" s="185"/>
      <c r="D12" s="187"/>
      <c r="E12" s="141">
        <v>2</v>
      </c>
      <c r="F12" s="141" t="s">
        <v>8</v>
      </c>
      <c r="G12" s="147" t="s">
        <v>395</v>
      </c>
      <c r="H12" s="141" t="s">
        <v>9</v>
      </c>
      <c r="I12" s="23" t="s">
        <v>16</v>
      </c>
      <c r="J12" s="24" t="s">
        <v>17</v>
      </c>
      <c r="K12" s="188"/>
      <c r="L12" s="26"/>
      <c r="M12" s="27">
        <f t="shared" si="0"/>
        <v>0</v>
      </c>
      <c r="N12" s="28"/>
    </row>
    <row r="13" spans="1:18" ht="15" thickBot="1">
      <c r="A13" s="181"/>
      <c r="B13" s="182"/>
      <c r="C13" s="185"/>
      <c r="D13" s="187"/>
      <c r="E13" s="141">
        <v>2</v>
      </c>
      <c r="F13" s="141" t="s">
        <v>8</v>
      </c>
      <c r="G13" s="147" t="s">
        <v>395</v>
      </c>
      <c r="H13" s="141" t="s">
        <v>9</v>
      </c>
      <c r="I13" s="23" t="s">
        <v>18</v>
      </c>
      <c r="J13" s="24" t="s">
        <v>19</v>
      </c>
      <c r="K13" s="189"/>
      <c r="L13" s="29">
        <v>5833.89</v>
      </c>
      <c r="M13" s="30">
        <f t="shared" si="0"/>
        <v>0.50594149908592323</v>
      </c>
      <c r="N13" s="31">
        <f>+K9*M13/1107</f>
        <v>56586.969378427792</v>
      </c>
    </row>
    <row r="14" spans="1:18" ht="15" thickBot="1">
      <c r="A14" s="181"/>
      <c r="B14" s="182"/>
      <c r="C14" s="185" t="s">
        <v>396</v>
      </c>
      <c r="D14" s="187" t="s">
        <v>20</v>
      </c>
      <c r="E14" s="141">
        <v>2</v>
      </c>
      <c r="F14" s="141" t="s">
        <v>8</v>
      </c>
      <c r="G14" s="147" t="s">
        <v>396</v>
      </c>
      <c r="H14" s="141" t="s">
        <v>20</v>
      </c>
      <c r="I14" s="23">
        <v>814</v>
      </c>
      <c r="J14" s="24" t="s">
        <v>21</v>
      </c>
      <c r="K14" s="190">
        <v>41131953</v>
      </c>
      <c r="L14" s="25">
        <v>843.2</v>
      </c>
      <c r="M14" s="32">
        <f>+L14/(+$L$14+$L$15+$L$16)</f>
        <v>0.24205748865355525</v>
      </c>
      <c r="N14" s="33">
        <f>+K14*M14/160</f>
        <v>62226.857791225426</v>
      </c>
    </row>
    <row r="15" spans="1:18" ht="15" thickBot="1">
      <c r="A15" s="181"/>
      <c r="B15" s="182"/>
      <c r="C15" s="185"/>
      <c r="D15" s="187"/>
      <c r="E15" s="141">
        <v>2</v>
      </c>
      <c r="F15" s="141" t="s">
        <v>8</v>
      </c>
      <c r="G15" s="147" t="s">
        <v>396</v>
      </c>
      <c r="H15" s="141" t="s">
        <v>20</v>
      </c>
      <c r="I15" s="23" t="s">
        <v>22</v>
      </c>
      <c r="J15" s="24" t="s">
        <v>23</v>
      </c>
      <c r="K15" s="191"/>
      <c r="L15" s="26">
        <v>2613.92</v>
      </c>
      <c r="M15" s="34">
        <f t="shared" ref="M15:M16" si="1">+L15/(+$L$14+$L$15+$L$16)</f>
        <v>0.75037821482602129</v>
      </c>
      <c r="N15" s="35">
        <f>+K14*M15/496</f>
        <v>62226.857791225426</v>
      </c>
    </row>
    <row r="16" spans="1:18" ht="15.75" customHeight="1" thickBot="1">
      <c r="A16" s="181"/>
      <c r="B16" s="183"/>
      <c r="C16" s="185"/>
      <c r="D16" s="187"/>
      <c r="E16" s="141">
        <v>2</v>
      </c>
      <c r="F16" s="141" t="s">
        <v>8</v>
      </c>
      <c r="G16" s="147" t="s">
        <v>396</v>
      </c>
      <c r="H16" s="141" t="s">
        <v>20</v>
      </c>
      <c r="I16" s="23" t="s">
        <v>24</v>
      </c>
      <c r="J16" s="24" t="s">
        <v>25</v>
      </c>
      <c r="K16" s="192"/>
      <c r="L16" s="29">
        <v>26.35</v>
      </c>
      <c r="M16" s="36">
        <f t="shared" si="1"/>
        <v>7.5642965204236016E-3</v>
      </c>
      <c r="N16" s="37">
        <f>+K14*M16/5</f>
        <v>62226.857791225426</v>
      </c>
    </row>
    <row r="17" spans="1:14" ht="15.75" customHeight="1" thickBot="1">
      <c r="A17" s="198">
        <v>1</v>
      </c>
      <c r="B17" s="199" t="s">
        <v>26</v>
      </c>
      <c r="C17" s="200" t="s">
        <v>397</v>
      </c>
      <c r="D17" s="201" t="s">
        <v>27</v>
      </c>
      <c r="E17" s="141">
        <v>1</v>
      </c>
      <c r="F17" s="141" t="s">
        <v>26</v>
      </c>
      <c r="G17" s="147" t="s">
        <v>397</v>
      </c>
      <c r="H17" s="141" t="s">
        <v>27</v>
      </c>
      <c r="I17" s="38" t="s">
        <v>28</v>
      </c>
      <c r="J17" s="39" t="s">
        <v>29</v>
      </c>
      <c r="K17" s="202">
        <v>53390657</v>
      </c>
      <c r="L17" s="40">
        <v>331.05</v>
      </c>
      <c r="M17" s="41">
        <f>+L17/($L$17+$L$18+$L$19+$L$20)</f>
        <v>0.1071151232770336</v>
      </c>
      <c r="N17" s="42">
        <f>+K17*M17/2207</f>
        <v>2591.2763055717342</v>
      </c>
    </row>
    <row r="18" spans="1:14" ht="27" thickBot="1">
      <c r="A18" s="198"/>
      <c r="B18" s="199"/>
      <c r="C18" s="200"/>
      <c r="D18" s="201"/>
      <c r="E18" s="141">
        <v>1</v>
      </c>
      <c r="F18" s="141" t="s">
        <v>26</v>
      </c>
      <c r="G18" s="147" t="s">
        <v>397</v>
      </c>
      <c r="H18" s="141" t="s">
        <v>27</v>
      </c>
      <c r="I18" s="38" t="s">
        <v>30</v>
      </c>
      <c r="J18" s="39" t="s">
        <v>31</v>
      </c>
      <c r="K18" s="203"/>
      <c r="L18" s="43">
        <v>1931.1</v>
      </c>
      <c r="M18" s="44">
        <f t="shared" ref="M18:M20" si="2">+L18/($L$17+$L$18+$L$19+$L$20)</f>
        <v>0.62483013007183075</v>
      </c>
      <c r="N18" s="45">
        <f>+K17*M18/12874</f>
        <v>2591.2763055717337</v>
      </c>
    </row>
    <row r="19" spans="1:14" ht="27" thickBot="1">
      <c r="A19" s="198"/>
      <c r="B19" s="199"/>
      <c r="C19" s="200"/>
      <c r="D19" s="201"/>
      <c r="E19" s="141">
        <v>1</v>
      </c>
      <c r="F19" s="141" t="s">
        <v>26</v>
      </c>
      <c r="G19" s="147" t="s">
        <v>397</v>
      </c>
      <c r="H19" s="141" t="s">
        <v>27</v>
      </c>
      <c r="I19" s="38" t="s">
        <v>32</v>
      </c>
      <c r="J19" s="39" t="s">
        <v>33</v>
      </c>
      <c r="K19" s="203"/>
      <c r="L19" s="43">
        <v>106.2</v>
      </c>
      <c r="M19" s="44">
        <f t="shared" si="2"/>
        <v>3.4362259755387307E-2</v>
      </c>
      <c r="N19" s="45">
        <f>+K17*M19/708</f>
        <v>2591.2763055717337</v>
      </c>
    </row>
    <row r="20" spans="1:14" ht="27" thickBot="1">
      <c r="A20" s="198"/>
      <c r="B20" s="199"/>
      <c r="C20" s="200"/>
      <c r="D20" s="201"/>
      <c r="E20" s="141">
        <v>1</v>
      </c>
      <c r="F20" s="141" t="s">
        <v>26</v>
      </c>
      <c r="G20" s="147" t="s">
        <v>397</v>
      </c>
      <c r="H20" s="141" t="s">
        <v>27</v>
      </c>
      <c r="I20" s="38" t="s">
        <v>34</v>
      </c>
      <c r="J20" s="39" t="s">
        <v>35</v>
      </c>
      <c r="K20" s="204"/>
      <c r="L20" s="46">
        <v>722.25</v>
      </c>
      <c r="M20" s="47">
        <f t="shared" si="2"/>
        <v>0.2336924868957484</v>
      </c>
      <c r="N20" s="48">
        <f>+K17*M20/4815</f>
        <v>2591.2763055717332</v>
      </c>
    </row>
    <row r="21" spans="1:14" ht="15" thickBot="1">
      <c r="A21" s="198"/>
      <c r="B21" s="199"/>
      <c r="C21" s="49" t="s">
        <v>398</v>
      </c>
      <c r="D21" s="50" t="s">
        <v>36</v>
      </c>
      <c r="E21" s="141">
        <v>1</v>
      </c>
      <c r="F21" s="141" t="s">
        <v>26</v>
      </c>
      <c r="G21" s="147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48" t="s">
        <v>36</v>
      </c>
      <c r="K21" s="52"/>
      <c r="L21" s="53">
        <v>2296.9499999999998</v>
      </c>
      <c r="M21" s="135">
        <f>+L21/L21</f>
        <v>1</v>
      </c>
      <c r="N21" s="54"/>
    </row>
    <row r="22" spans="1:14" ht="15" thickBot="1">
      <c r="A22" s="198"/>
      <c r="B22" s="199"/>
      <c r="C22" s="200" t="s">
        <v>399</v>
      </c>
      <c r="D22" s="201" t="s">
        <v>37</v>
      </c>
      <c r="E22" s="141">
        <v>1</v>
      </c>
      <c r="F22" s="141" t="s">
        <v>26</v>
      </c>
      <c r="G22" s="147" t="s">
        <v>399</v>
      </c>
      <c r="H22" s="141" t="s">
        <v>37</v>
      </c>
      <c r="I22" s="38">
        <v>334</v>
      </c>
      <c r="J22" s="51" t="s">
        <v>38</v>
      </c>
      <c r="K22" s="202">
        <v>65876017</v>
      </c>
      <c r="L22" s="40">
        <v>1856.4</v>
      </c>
      <c r="M22" s="41">
        <f>+L22/(+$L$22+$L$23+$L$24+$L$25)</f>
        <v>0.33136153821438902</v>
      </c>
      <c r="N22" s="55">
        <f>+K22*M22/1020</f>
        <v>21400.763063291412</v>
      </c>
    </row>
    <row r="23" spans="1:14" ht="15" thickBot="1">
      <c r="A23" s="198"/>
      <c r="B23" s="199"/>
      <c r="C23" s="200"/>
      <c r="D23" s="201"/>
      <c r="E23" s="141">
        <v>1</v>
      </c>
      <c r="F23" s="141" t="s">
        <v>26</v>
      </c>
      <c r="G23" s="147" t="s">
        <v>399</v>
      </c>
      <c r="H23" s="141" t="s">
        <v>37</v>
      </c>
      <c r="I23" s="38">
        <v>909</v>
      </c>
      <c r="J23" s="51" t="s">
        <v>39</v>
      </c>
      <c r="K23" s="203"/>
      <c r="L23" s="43">
        <v>1333.48</v>
      </c>
      <c r="M23" s="41">
        <f t="shared" ref="M23:M25" si="4">+L23/(+$L$22+$L$23+$L$24+$L$25)</f>
        <v>0.23802196939136147</v>
      </c>
      <c r="N23" s="56">
        <f>+K22*M23/1258</f>
        <v>12464.180685213678</v>
      </c>
    </row>
    <row r="24" spans="1:14" ht="15" thickBot="1">
      <c r="A24" s="198"/>
      <c r="B24" s="199"/>
      <c r="C24" s="200"/>
      <c r="D24" s="201"/>
      <c r="E24" s="141">
        <v>1</v>
      </c>
      <c r="F24" s="141" t="s">
        <v>26</v>
      </c>
      <c r="G24" s="147" t="s">
        <v>399</v>
      </c>
      <c r="H24" s="141" t="s">
        <v>37</v>
      </c>
      <c r="I24" s="38">
        <v>910</v>
      </c>
      <c r="J24" s="51" t="s">
        <v>40</v>
      </c>
      <c r="K24" s="203"/>
      <c r="L24" s="43">
        <v>1511.56</v>
      </c>
      <c r="M24" s="41">
        <f t="shared" si="4"/>
        <v>0.26980868708432548</v>
      </c>
      <c r="N24" s="56">
        <f>+K22*M24/1426</f>
        <v>12464.18068521368</v>
      </c>
    </row>
    <row r="25" spans="1:14" ht="15" thickBot="1">
      <c r="A25" s="198"/>
      <c r="B25" s="199"/>
      <c r="C25" s="200"/>
      <c r="D25" s="201"/>
      <c r="E25" s="141">
        <v>1</v>
      </c>
      <c r="F25" s="141" t="s">
        <v>26</v>
      </c>
      <c r="G25" s="147" t="s">
        <v>399</v>
      </c>
      <c r="H25" s="141" t="s">
        <v>37</v>
      </c>
      <c r="I25" s="38">
        <v>911</v>
      </c>
      <c r="J25" s="51" t="s">
        <v>41</v>
      </c>
      <c r="K25" s="204"/>
      <c r="L25" s="46">
        <v>900.9</v>
      </c>
      <c r="M25" s="41">
        <f t="shared" si="4"/>
        <v>0.16080780530992406</v>
      </c>
      <c r="N25" s="57">
        <f>+K22*M25/429</f>
        <v>24693.188149951624</v>
      </c>
    </row>
    <row r="26" spans="1:14" ht="27" thickBot="1">
      <c r="A26" s="198"/>
      <c r="B26" s="199"/>
      <c r="C26" s="49" t="s">
        <v>400</v>
      </c>
      <c r="D26" s="50" t="s">
        <v>42</v>
      </c>
      <c r="E26" s="141">
        <v>1</v>
      </c>
      <c r="F26" s="141" t="s">
        <v>26</v>
      </c>
      <c r="G26" s="147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43</v>
      </c>
      <c r="K26" s="52">
        <v>37180167</v>
      </c>
      <c r="L26" s="53">
        <v>16390.919999999998</v>
      </c>
      <c r="M26" s="135">
        <f>+L26/L26</f>
        <v>1</v>
      </c>
      <c r="N26" s="54">
        <f>+K26*M26/9006</f>
        <v>4128.3774150566287</v>
      </c>
    </row>
    <row r="27" spans="1:14" ht="15" thickBot="1">
      <c r="A27" s="198"/>
      <c r="B27" s="199"/>
      <c r="C27" s="200" t="s">
        <v>401</v>
      </c>
      <c r="D27" s="201" t="s">
        <v>44</v>
      </c>
      <c r="E27" s="141">
        <v>1</v>
      </c>
      <c r="F27" s="141" t="s">
        <v>26</v>
      </c>
      <c r="G27" s="147" t="s">
        <v>401</v>
      </c>
      <c r="H27" s="141" t="s">
        <v>44</v>
      </c>
      <c r="I27" s="38" t="s">
        <v>45</v>
      </c>
      <c r="J27" s="39" t="s">
        <v>46</v>
      </c>
      <c r="K27" s="202"/>
      <c r="L27" s="40"/>
      <c r="M27" s="41">
        <f>+L27/SUM($L$27:$L$105)</f>
        <v>0</v>
      </c>
      <c r="N27" s="55"/>
    </row>
    <row r="28" spans="1:14" ht="15" thickBot="1">
      <c r="A28" s="198"/>
      <c r="B28" s="199"/>
      <c r="C28" s="200"/>
      <c r="D28" s="201"/>
      <c r="E28" s="141">
        <v>1</v>
      </c>
      <c r="F28" s="141" t="s">
        <v>26</v>
      </c>
      <c r="G28" s="147" t="s">
        <v>401</v>
      </c>
      <c r="H28" s="141" t="s">
        <v>44</v>
      </c>
      <c r="I28" s="38" t="s">
        <v>47</v>
      </c>
      <c r="J28" s="39" t="s">
        <v>48</v>
      </c>
      <c r="K28" s="203"/>
      <c r="L28" s="43"/>
      <c r="M28" s="44">
        <f t="shared" ref="M28:M91" si="5">+L28/SUM($L$27:$L$105)</f>
        <v>0</v>
      </c>
      <c r="N28" s="56"/>
    </row>
    <row r="29" spans="1:14" ht="15" thickBot="1">
      <c r="A29" s="198"/>
      <c r="B29" s="199"/>
      <c r="C29" s="200"/>
      <c r="D29" s="201"/>
      <c r="E29" s="141">
        <v>1</v>
      </c>
      <c r="F29" s="141" t="s">
        <v>26</v>
      </c>
      <c r="G29" s="147" t="s">
        <v>401</v>
      </c>
      <c r="H29" s="141" t="s">
        <v>44</v>
      </c>
      <c r="I29" s="38" t="s">
        <v>49</v>
      </c>
      <c r="J29" s="39" t="s">
        <v>50</v>
      </c>
      <c r="K29" s="203"/>
      <c r="L29" s="43"/>
      <c r="M29" s="44">
        <f t="shared" si="5"/>
        <v>0</v>
      </c>
      <c r="N29" s="56"/>
    </row>
    <row r="30" spans="1:14" ht="15" thickBot="1">
      <c r="A30" s="198"/>
      <c r="B30" s="199"/>
      <c r="C30" s="200"/>
      <c r="D30" s="201"/>
      <c r="E30" s="141">
        <v>1</v>
      </c>
      <c r="F30" s="141" t="s">
        <v>26</v>
      </c>
      <c r="G30" s="147" t="s">
        <v>401</v>
      </c>
      <c r="H30" s="141" t="s">
        <v>44</v>
      </c>
      <c r="I30" s="38" t="s">
        <v>51</v>
      </c>
      <c r="J30" s="39" t="s">
        <v>52</v>
      </c>
      <c r="K30" s="203"/>
      <c r="L30" s="43"/>
      <c r="M30" s="44">
        <f t="shared" si="5"/>
        <v>0</v>
      </c>
      <c r="N30" s="56"/>
    </row>
    <row r="31" spans="1:14" ht="15" thickBot="1">
      <c r="A31" s="198"/>
      <c r="B31" s="199"/>
      <c r="C31" s="200"/>
      <c r="D31" s="201"/>
      <c r="E31" s="141">
        <v>1</v>
      </c>
      <c r="F31" s="141" t="s">
        <v>26</v>
      </c>
      <c r="G31" s="147" t="s">
        <v>401</v>
      </c>
      <c r="H31" s="141" t="s">
        <v>44</v>
      </c>
      <c r="I31" s="38" t="s">
        <v>53</v>
      </c>
      <c r="J31" s="39" t="s">
        <v>54</v>
      </c>
      <c r="K31" s="203"/>
      <c r="L31" s="43"/>
      <c r="M31" s="44">
        <f t="shared" si="5"/>
        <v>0</v>
      </c>
      <c r="N31" s="56"/>
    </row>
    <row r="32" spans="1:14" ht="15" thickBot="1">
      <c r="A32" s="198"/>
      <c r="B32" s="199"/>
      <c r="C32" s="200"/>
      <c r="D32" s="201"/>
      <c r="E32" s="141">
        <v>1</v>
      </c>
      <c r="F32" s="141" t="s">
        <v>26</v>
      </c>
      <c r="G32" s="147" t="s">
        <v>401</v>
      </c>
      <c r="H32" s="141" t="s">
        <v>44</v>
      </c>
      <c r="I32" s="38" t="s">
        <v>55</v>
      </c>
      <c r="J32" s="39" t="s">
        <v>56</v>
      </c>
      <c r="K32" s="203"/>
      <c r="L32" s="43"/>
      <c r="M32" s="44">
        <f t="shared" si="5"/>
        <v>0</v>
      </c>
      <c r="N32" s="56"/>
    </row>
    <row r="33" spans="1:14" ht="15" thickBot="1">
      <c r="A33" s="198"/>
      <c r="B33" s="199"/>
      <c r="C33" s="200"/>
      <c r="D33" s="201"/>
      <c r="E33" s="141">
        <v>1</v>
      </c>
      <c r="F33" s="141" t="s">
        <v>26</v>
      </c>
      <c r="G33" s="147" t="s">
        <v>401</v>
      </c>
      <c r="H33" s="141" t="s">
        <v>44</v>
      </c>
      <c r="I33" s="38" t="s">
        <v>57</v>
      </c>
      <c r="J33" s="39" t="s">
        <v>58</v>
      </c>
      <c r="K33" s="203"/>
      <c r="L33" s="43"/>
      <c r="M33" s="44">
        <f t="shared" si="5"/>
        <v>0</v>
      </c>
      <c r="N33" s="56"/>
    </row>
    <row r="34" spans="1:14" ht="15" thickBot="1">
      <c r="A34" s="198"/>
      <c r="B34" s="199"/>
      <c r="C34" s="200"/>
      <c r="D34" s="201"/>
      <c r="E34" s="141">
        <v>1</v>
      </c>
      <c r="F34" s="141" t="s">
        <v>26</v>
      </c>
      <c r="G34" s="147" t="s">
        <v>401</v>
      </c>
      <c r="H34" s="141" t="s">
        <v>44</v>
      </c>
      <c r="I34" s="38" t="s">
        <v>59</v>
      </c>
      <c r="J34" s="39" t="s">
        <v>60</v>
      </c>
      <c r="K34" s="203"/>
      <c r="L34" s="43"/>
      <c r="M34" s="44">
        <f t="shared" si="5"/>
        <v>0</v>
      </c>
      <c r="N34" s="56"/>
    </row>
    <row r="35" spans="1:14" ht="15" thickBot="1">
      <c r="A35" s="198"/>
      <c r="B35" s="199"/>
      <c r="C35" s="200"/>
      <c r="D35" s="201"/>
      <c r="E35" s="141">
        <v>1</v>
      </c>
      <c r="F35" s="141" t="s">
        <v>26</v>
      </c>
      <c r="G35" s="147" t="s">
        <v>401</v>
      </c>
      <c r="H35" s="141" t="s">
        <v>44</v>
      </c>
      <c r="I35" s="38" t="s">
        <v>61</v>
      </c>
      <c r="J35" s="39" t="s">
        <v>62</v>
      </c>
      <c r="K35" s="203"/>
      <c r="L35" s="43"/>
      <c r="M35" s="44">
        <f t="shared" si="5"/>
        <v>0</v>
      </c>
      <c r="N35" s="56"/>
    </row>
    <row r="36" spans="1:14" ht="15" thickBot="1">
      <c r="A36" s="198"/>
      <c r="B36" s="199"/>
      <c r="C36" s="200"/>
      <c r="D36" s="201"/>
      <c r="E36" s="141">
        <v>1</v>
      </c>
      <c r="F36" s="141" t="s">
        <v>26</v>
      </c>
      <c r="G36" s="147" t="s">
        <v>401</v>
      </c>
      <c r="H36" s="141" t="s">
        <v>44</v>
      </c>
      <c r="I36" s="38" t="s">
        <v>63</v>
      </c>
      <c r="J36" s="39" t="s">
        <v>64</v>
      </c>
      <c r="K36" s="203"/>
      <c r="L36" s="43">
        <v>1016.6</v>
      </c>
      <c r="M36" s="44">
        <f t="shared" si="5"/>
        <v>0.28436363636363637</v>
      </c>
      <c r="N36" s="56"/>
    </row>
    <row r="37" spans="1:14" ht="15" thickBot="1">
      <c r="A37" s="198"/>
      <c r="B37" s="199"/>
      <c r="C37" s="200"/>
      <c r="D37" s="201"/>
      <c r="E37" s="141">
        <v>1</v>
      </c>
      <c r="F37" s="141" t="s">
        <v>26</v>
      </c>
      <c r="G37" s="147" t="s">
        <v>401</v>
      </c>
      <c r="H37" s="141" t="s">
        <v>44</v>
      </c>
      <c r="I37" s="38" t="s">
        <v>65</v>
      </c>
      <c r="J37" s="39" t="s">
        <v>66</v>
      </c>
      <c r="K37" s="203"/>
      <c r="L37" s="43"/>
      <c r="M37" s="44">
        <f t="shared" si="5"/>
        <v>0</v>
      </c>
      <c r="N37" s="56"/>
    </row>
    <row r="38" spans="1:14" ht="15" thickBot="1">
      <c r="A38" s="198"/>
      <c r="B38" s="199"/>
      <c r="C38" s="200"/>
      <c r="D38" s="201"/>
      <c r="E38" s="141">
        <v>1</v>
      </c>
      <c r="F38" s="141" t="s">
        <v>26</v>
      </c>
      <c r="G38" s="147" t="s">
        <v>401</v>
      </c>
      <c r="H38" s="141" t="s">
        <v>44</v>
      </c>
      <c r="I38" s="38" t="s">
        <v>67</v>
      </c>
      <c r="J38" s="39" t="s">
        <v>68</v>
      </c>
      <c r="K38" s="203"/>
      <c r="L38" s="43"/>
      <c r="M38" s="44">
        <f t="shared" si="5"/>
        <v>0</v>
      </c>
      <c r="N38" s="56"/>
    </row>
    <row r="39" spans="1:14" ht="15" thickBot="1">
      <c r="A39" s="198"/>
      <c r="B39" s="199"/>
      <c r="C39" s="200"/>
      <c r="D39" s="201"/>
      <c r="E39" s="141">
        <v>1</v>
      </c>
      <c r="F39" s="141" t="s">
        <v>26</v>
      </c>
      <c r="G39" s="147" t="s">
        <v>401</v>
      </c>
      <c r="H39" s="141" t="s">
        <v>44</v>
      </c>
      <c r="I39" s="38" t="s">
        <v>69</v>
      </c>
      <c r="J39" s="39" t="s">
        <v>70</v>
      </c>
      <c r="K39" s="203"/>
      <c r="L39" s="43"/>
      <c r="M39" s="44">
        <f t="shared" si="5"/>
        <v>0</v>
      </c>
      <c r="N39" s="56"/>
    </row>
    <row r="40" spans="1:14" ht="15" thickBot="1">
      <c r="A40" s="198"/>
      <c r="B40" s="199"/>
      <c r="C40" s="200"/>
      <c r="D40" s="201"/>
      <c r="E40" s="141">
        <v>1</v>
      </c>
      <c r="F40" s="141" t="s">
        <v>26</v>
      </c>
      <c r="G40" s="147" t="s">
        <v>401</v>
      </c>
      <c r="H40" s="141" t="s">
        <v>44</v>
      </c>
      <c r="I40" s="38" t="s">
        <v>71</v>
      </c>
      <c r="J40" s="39" t="s">
        <v>72</v>
      </c>
      <c r="K40" s="203"/>
      <c r="L40" s="43"/>
      <c r="M40" s="44">
        <f t="shared" si="5"/>
        <v>0</v>
      </c>
      <c r="N40" s="56"/>
    </row>
    <row r="41" spans="1:14" ht="15" thickBot="1">
      <c r="A41" s="198"/>
      <c r="B41" s="199"/>
      <c r="C41" s="200"/>
      <c r="D41" s="201"/>
      <c r="E41" s="141">
        <v>1</v>
      </c>
      <c r="F41" s="141" t="s">
        <v>26</v>
      </c>
      <c r="G41" s="147" t="s">
        <v>401</v>
      </c>
      <c r="H41" s="141" t="s">
        <v>44</v>
      </c>
      <c r="I41" s="38" t="s">
        <v>73</v>
      </c>
      <c r="J41" s="39" t="s">
        <v>74</v>
      </c>
      <c r="K41" s="203"/>
      <c r="L41" s="43"/>
      <c r="M41" s="44">
        <f t="shared" si="5"/>
        <v>0</v>
      </c>
      <c r="N41" s="56"/>
    </row>
    <row r="42" spans="1:14" ht="15" thickBot="1">
      <c r="A42" s="198"/>
      <c r="B42" s="199"/>
      <c r="C42" s="200"/>
      <c r="D42" s="201"/>
      <c r="E42" s="141">
        <v>1</v>
      </c>
      <c r="F42" s="141" t="s">
        <v>26</v>
      </c>
      <c r="G42" s="147" t="s">
        <v>401</v>
      </c>
      <c r="H42" s="141" t="s">
        <v>44</v>
      </c>
      <c r="I42" s="38" t="s">
        <v>75</v>
      </c>
      <c r="J42" s="39" t="s">
        <v>76</v>
      </c>
      <c r="K42" s="203"/>
      <c r="L42" s="43"/>
      <c r="M42" s="44">
        <f t="shared" si="5"/>
        <v>0</v>
      </c>
      <c r="N42" s="56"/>
    </row>
    <row r="43" spans="1:14" ht="15" thickBot="1">
      <c r="A43" s="198"/>
      <c r="B43" s="199"/>
      <c r="C43" s="200"/>
      <c r="D43" s="201"/>
      <c r="E43" s="141">
        <v>1</v>
      </c>
      <c r="F43" s="141" t="s">
        <v>26</v>
      </c>
      <c r="G43" s="147" t="s">
        <v>401</v>
      </c>
      <c r="H43" s="141" t="s">
        <v>44</v>
      </c>
      <c r="I43" s="38" t="s">
        <v>77</v>
      </c>
      <c r="J43" s="39" t="s">
        <v>78</v>
      </c>
      <c r="K43" s="203"/>
      <c r="L43" s="43"/>
      <c r="M43" s="44">
        <f t="shared" si="5"/>
        <v>0</v>
      </c>
      <c r="N43" s="56"/>
    </row>
    <row r="44" spans="1:14" ht="15" thickBot="1">
      <c r="A44" s="198"/>
      <c r="B44" s="199"/>
      <c r="C44" s="200"/>
      <c r="D44" s="201"/>
      <c r="E44" s="141">
        <v>1</v>
      </c>
      <c r="F44" s="141" t="s">
        <v>26</v>
      </c>
      <c r="G44" s="147" t="s">
        <v>401</v>
      </c>
      <c r="H44" s="141" t="s">
        <v>44</v>
      </c>
      <c r="I44" s="38" t="s">
        <v>79</v>
      </c>
      <c r="J44" s="39" t="s">
        <v>80</v>
      </c>
      <c r="K44" s="203"/>
      <c r="L44" s="43"/>
      <c r="M44" s="44">
        <f t="shared" si="5"/>
        <v>0</v>
      </c>
      <c r="N44" s="56"/>
    </row>
    <row r="45" spans="1:14" ht="15" thickBot="1">
      <c r="A45" s="198"/>
      <c r="B45" s="199"/>
      <c r="C45" s="200"/>
      <c r="D45" s="201"/>
      <c r="E45" s="141">
        <v>1</v>
      </c>
      <c r="F45" s="141" t="s">
        <v>26</v>
      </c>
      <c r="G45" s="147" t="s">
        <v>401</v>
      </c>
      <c r="H45" s="141" t="s">
        <v>44</v>
      </c>
      <c r="I45" s="38" t="s">
        <v>81</v>
      </c>
      <c r="J45" s="39" t="s">
        <v>82</v>
      </c>
      <c r="K45" s="203"/>
      <c r="L45" s="43"/>
      <c r="M45" s="44">
        <f t="shared" si="5"/>
        <v>0</v>
      </c>
      <c r="N45" s="56"/>
    </row>
    <row r="46" spans="1:14" ht="15" thickBot="1">
      <c r="A46" s="198"/>
      <c r="B46" s="199"/>
      <c r="C46" s="200"/>
      <c r="D46" s="201"/>
      <c r="E46" s="141">
        <v>1</v>
      </c>
      <c r="F46" s="141" t="s">
        <v>26</v>
      </c>
      <c r="G46" s="147" t="s">
        <v>401</v>
      </c>
      <c r="H46" s="141" t="s">
        <v>44</v>
      </c>
      <c r="I46" s="38" t="s">
        <v>83</v>
      </c>
      <c r="J46" s="39" t="s">
        <v>84</v>
      </c>
      <c r="K46" s="203"/>
      <c r="L46" s="43"/>
      <c r="M46" s="44">
        <f t="shared" si="5"/>
        <v>0</v>
      </c>
      <c r="N46" s="56"/>
    </row>
    <row r="47" spans="1:14" ht="15" thickBot="1">
      <c r="A47" s="198"/>
      <c r="B47" s="199"/>
      <c r="C47" s="200"/>
      <c r="D47" s="201"/>
      <c r="E47" s="141">
        <v>1</v>
      </c>
      <c r="F47" s="141" t="s">
        <v>26</v>
      </c>
      <c r="G47" s="147" t="s">
        <v>401</v>
      </c>
      <c r="H47" s="141" t="s">
        <v>44</v>
      </c>
      <c r="I47" s="38" t="s">
        <v>85</v>
      </c>
      <c r="J47" s="39" t="s">
        <v>86</v>
      </c>
      <c r="K47" s="203"/>
      <c r="L47" s="43"/>
      <c r="M47" s="44">
        <f t="shared" si="5"/>
        <v>0</v>
      </c>
      <c r="N47" s="56"/>
    </row>
    <row r="48" spans="1:14" ht="15" thickBot="1">
      <c r="A48" s="198"/>
      <c r="B48" s="199"/>
      <c r="C48" s="200"/>
      <c r="D48" s="201"/>
      <c r="E48" s="141">
        <v>1</v>
      </c>
      <c r="F48" s="141" t="s">
        <v>26</v>
      </c>
      <c r="G48" s="147" t="s">
        <v>401</v>
      </c>
      <c r="H48" s="141" t="s">
        <v>44</v>
      </c>
      <c r="I48" s="38" t="s">
        <v>87</v>
      </c>
      <c r="J48" s="39" t="s">
        <v>88</v>
      </c>
      <c r="K48" s="203"/>
      <c r="L48" s="43"/>
      <c r="M48" s="44">
        <f t="shared" si="5"/>
        <v>0</v>
      </c>
      <c r="N48" s="56"/>
    </row>
    <row r="49" spans="1:14" ht="15" thickBot="1">
      <c r="A49" s="198"/>
      <c r="B49" s="199"/>
      <c r="C49" s="200"/>
      <c r="D49" s="201"/>
      <c r="E49" s="141">
        <v>1</v>
      </c>
      <c r="F49" s="141" t="s">
        <v>26</v>
      </c>
      <c r="G49" s="147" t="s">
        <v>401</v>
      </c>
      <c r="H49" s="141" t="s">
        <v>44</v>
      </c>
      <c r="I49" s="38" t="s">
        <v>89</v>
      </c>
      <c r="J49" s="39" t="s">
        <v>90</v>
      </c>
      <c r="K49" s="203"/>
      <c r="L49" s="43"/>
      <c r="M49" s="44">
        <f t="shared" si="5"/>
        <v>0</v>
      </c>
      <c r="N49" s="56"/>
    </row>
    <row r="50" spans="1:14" ht="15" thickBot="1">
      <c r="A50" s="198"/>
      <c r="B50" s="199"/>
      <c r="C50" s="200"/>
      <c r="D50" s="201"/>
      <c r="E50" s="141">
        <v>1</v>
      </c>
      <c r="F50" s="141" t="s">
        <v>26</v>
      </c>
      <c r="G50" s="147" t="s">
        <v>401</v>
      </c>
      <c r="H50" s="141" t="s">
        <v>44</v>
      </c>
      <c r="I50" s="38" t="s">
        <v>91</v>
      </c>
      <c r="J50" s="39" t="s">
        <v>92</v>
      </c>
      <c r="K50" s="203"/>
      <c r="L50" s="43"/>
      <c r="M50" s="44">
        <f t="shared" si="5"/>
        <v>0</v>
      </c>
      <c r="N50" s="56"/>
    </row>
    <row r="51" spans="1:14" ht="15" thickBot="1">
      <c r="A51" s="198"/>
      <c r="B51" s="199"/>
      <c r="C51" s="200"/>
      <c r="D51" s="201"/>
      <c r="E51" s="141">
        <v>1</v>
      </c>
      <c r="F51" s="141" t="s">
        <v>26</v>
      </c>
      <c r="G51" s="147" t="s">
        <v>401</v>
      </c>
      <c r="H51" s="141" t="s">
        <v>44</v>
      </c>
      <c r="I51" s="38" t="s">
        <v>93</v>
      </c>
      <c r="J51" s="39" t="s">
        <v>94</v>
      </c>
      <c r="K51" s="203"/>
      <c r="L51" s="43"/>
      <c r="M51" s="44">
        <f t="shared" si="5"/>
        <v>0</v>
      </c>
      <c r="N51" s="56"/>
    </row>
    <row r="52" spans="1:14" ht="15" thickBot="1">
      <c r="A52" s="198"/>
      <c r="B52" s="199"/>
      <c r="C52" s="200"/>
      <c r="D52" s="201"/>
      <c r="E52" s="141">
        <v>1</v>
      </c>
      <c r="F52" s="141" t="s">
        <v>26</v>
      </c>
      <c r="G52" s="147" t="s">
        <v>401</v>
      </c>
      <c r="H52" s="141" t="s">
        <v>44</v>
      </c>
      <c r="I52" s="38" t="s">
        <v>95</v>
      </c>
      <c r="J52" s="39" t="s">
        <v>96</v>
      </c>
      <c r="K52" s="203"/>
      <c r="L52" s="43"/>
      <c r="M52" s="44">
        <f t="shared" si="5"/>
        <v>0</v>
      </c>
      <c r="N52" s="56"/>
    </row>
    <row r="53" spans="1:14" ht="15" thickBot="1">
      <c r="A53" s="198"/>
      <c r="B53" s="199"/>
      <c r="C53" s="200"/>
      <c r="D53" s="201"/>
      <c r="E53" s="141">
        <v>1</v>
      </c>
      <c r="F53" s="141" t="s">
        <v>26</v>
      </c>
      <c r="G53" s="147" t="s">
        <v>401</v>
      </c>
      <c r="H53" s="141" t="s">
        <v>44</v>
      </c>
      <c r="I53" s="38" t="s">
        <v>97</v>
      </c>
      <c r="J53" s="39" t="s">
        <v>98</v>
      </c>
      <c r="K53" s="203"/>
      <c r="L53" s="43"/>
      <c r="M53" s="44">
        <f t="shared" si="5"/>
        <v>0</v>
      </c>
      <c r="N53" s="56"/>
    </row>
    <row r="54" spans="1:14" ht="15" thickBot="1">
      <c r="A54" s="198"/>
      <c r="B54" s="199"/>
      <c r="C54" s="200"/>
      <c r="D54" s="201"/>
      <c r="E54" s="141">
        <v>1</v>
      </c>
      <c r="F54" s="141" t="s">
        <v>26</v>
      </c>
      <c r="G54" s="147" t="s">
        <v>401</v>
      </c>
      <c r="H54" s="141" t="s">
        <v>44</v>
      </c>
      <c r="I54" s="38" t="s">
        <v>99</v>
      </c>
      <c r="J54" s="39" t="s">
        <v>100</v>
      </c>
      <c r="K54" s="203"/>
      <c r="L54" s="43"/>
      <c r="M54" s="44">
        <f t="shared" si="5"/>
        <v>0</v>
      </c>
      <c r="N54" s="56"/>
    </row>
    <row r="55" spans="1:14" ht="15" thickBot="1">
      <c r="A55" s="198"/>
      <c r="B55" s="199"/>
      <c r="C55" s="200"/>
      <c r="D55" s="201"/>
      <c r="E55" s="141">
        <v>1</v>
      </c>
      <c r="F55" s="141" t="s">
        <v>26</v>
      </c>
      <c r="G55" s="147" t="s">
        <v>401</v>
      </c>
      <c r="H55" s="141" t="s">
        <v>44</v>
      </c>
      <c r="I55" s="38" t="s">
        <v>101</v>
      </c>
      <c r="J55" s="39" t="s">
        <v>102</v>
      </c>
      <c r="K55" s="203"/>
      <c r="L55" s="43"/>
      <c r="M55" s="44">
        <f t="shared" si="5"/>
        <v>0</v>
      </c>
      <c r="N55" s="56"/>
    </row>
    <row r="56" spans="1:14" ht="15" thickBot="1">
      <c r="A56" s="198"/>
      <c r="B56" s="199"/>
      <c r="C56" s="200"/>
      <c r="D56" s="201"/>
      <c r="E56" s="141">
        <v>1</v>
      </c>
      <c r="F56" s="141" t="s">
        <v>26</v>
      </c>
      <c r="G56" s="147" t="s">
        <v>401</v>
      </c>
      <c r="H56" s="141" t="s">
        <v>44</v>
      </c>
      <c r="I56" s="38" t="s">
        <v>103</v>
      </c>
      <c r="J56" s="39" t="s">
        <v>104</v>
      </c>
      <c r="K56" s="203"/>
      <c r="L56" s="43"/>
      <c r="M56" s="44">
        <f t="shared" si="5"/>
        <v>0</v>
      </c>
      <c r="N56" s="56"/>
    </row>
    <row r="57" spans="1:14" ht="15" thickBot="1">
      <c r="A57" s="198"/>
      <c r="B57" s="199"/>
      <c r="C57" s="200"/>
      <c r="D57" s="201"/>
      <c r="E57" s="141">
        <v>1</v>
      </c>
      <c r="F57" s="141" t="s">
        <v>26</v>
      </c>
      <c r="G57" s="147" t="s">
        <v>401</v>
      </c>
      <c r="H57" s="141" t="s">
        <v>44</v>
      </c>
      <c r="I57" s="38" t="s">
        <v>105</v>
      </c>
      <c r="J57" s="39" t="s">
        <v>106</v>
      </c>
      <c r="K57" s="203"/>
      <c r="L57" s="43"/>
      <c r="M57" s="44">
        <f t="shared" si="5"/>
        <v>0</v>
      </c>
      <c r="N57" s="56"/>
    </row>
    <row r="58" spans="1:14" ht="15" thickBot="1">
      <c r="A58" s="198"/>
      <c r="B58" s="199"/>
      <c r="C58" s="200"/>
      <c r="D58" s="201"/>
      <c r="E58" s="141">
        <v>1</v>
      </c>
      <c r="F58" s="141" t="s">
        <v>26</v>
      </c>
      <c r="G58" s="147" t="s">
        <v>401</v>
      </c>
      <c r="H58" s="141" t="s">
        <v>44</v>
      </c>
      <c r="I58" s="38" t="s">
        <v>107</v>
      </c>
      <c r="J58" s="39" t="s">
        <v>108</v>
      </c>
      <c r="K58" s="203"/>
      <c r="L58" s="43"/>
      <c r="M58" s="44">
        <f t="shared" si="5"/>
        <v>0</v>
      </c>
      <c r="N58" s="56"/>
    </row>
    <row r="59" spans="1:14" ht="15" thickBot="1">
      <c r="A59" s="198"/>
      <c r="B59" s="199"/>
      <c r="C59" s="200"/>
      <c r="D59" s="201"/>
      <c r="E59" s="141">
        <v>1</v>
      </c>
      <c r="F59" s="141" t="s">
        <v>26</v>
      </c>
      <c r="G59" s="147" t="s">
        <v>401</v>
      </c>
      <c r="H59" s="141" t="s">
        <v>44</v>
      </c>
      <c r="I59" s="38" t="s">
        <v>109</v>
      </c>
      <c r="J59" s="39" t="s">
        <v>110</v>
      </c>
      <c r="K59" s="203"/>
      <c r="L59" s="43"/>
      <c r="M59" s="44">
        <f t="shared" si="5"/>
        <v>0</v>
      </c>
      <c r="N59" s="56"/>
    </row>
    <row r="60" spans="1:14" ht="15" thickBot="1">
      <c r="A60" s="198"/>
      <c r="B60" s="199"/>
      <c r="C60" s="200"/>
      <c r="D60" s="201"/>
      <c r="E60" s="141">
        <v>1</v>
      </c>
      <c r="F60" s="141" t="s">
        <v>26</v>
      </c>
      <c r="G60" s="147" t="s">
        <v>401</v>
      </c>
      <c r="H60" s="141" t="s">
        <v>44</v>
      </c>
      <c r="I60" s="38" t="s">
        <v>111</v>
      </c>
      <c r="J60" s="39" t="s">
        <v>112</v>
      </c>
      <c r="K60" s="203"/>
      <c r="L60" s="43"/>
      <c r="M60" s="44">
        <f t="shared" si="5"/>
        <v>0</v>
      </c>
      <c r="N60" s="56"/>
    </row>
    <row r="61" spans="1:14" ht="15" thickBot="1">
      <c r="A61" s="198"/>
      <c r="B61" s="199"/>
      <c r="C61" s="200"/>
      <c r="D61" s="201"/>
      <c r="E61" s="141">
        <v>1</v>
      </c>
      <c r="F61" s="141" t="s">
        <v>26</v>
      </c>
      <c r="G61" s="147" t="s">
        <v>401</v>
      </c>
      <c r="H61" s="141" t="s">
        <v>44</v>
      </c>
      <c r="I61" s="38" t="s">
        <v>113</v>
      </c>
      <c r="J61" s="39" t="s">
        <v>114</v>
      </c>
      <c r="K61" s="203"/>
      <c r="L61" s="43"/>
      <c r="M61" s="44">
        <f t="shared" si="5"/>
        <v>0</v>
      </c>
      <c r="N61" s="56"/>
    </row>
    <row r="62" spans="1:14" ht="15" thickBot="1">
      <c r="A62" s="198"/>
      <c r="B62" s="199"/>
      <c r="C62" s="200"/>
      <c r="D62" s="201"/>
      <c r="E62" s="141">
        <v>1</v>
      </c>
      <c r="F62" s="141" t="s">
        <v>26</v>
      </c>
      <c r="G62" s="147" t="s">
        <v>401</v>
      </c>
      <c r="H62" s="141" t="s">
        <v>44</v>
      </c>
      <c r="I62" s="38" t="s">
        <v>115</v>
      </c>
      <c r="J62" s="39" t="s">
        <v>116</v>
      </c>
      <c r="K62" s="203"/>
      <c r="L62" s="43"/>
      <c r="M62" s="44">
        <f t="shared" si="5"/>
        <v>0</v>
      </c>
      <c r="N62" s="56"/>
    </row>
    <row r="63" spans="1:14" ht="15" thickBot="1">
      <c r="A63" s="198"/>
      <c r="B63" s="199"/>
      <c r="C63" s="200"/>
      <c r="D63" s="201"/>
      <c r="E63" s="141">
        <v>1</v>
      </c>
      <c r="F63" s="141" t="s">
        <v>26</v>
      </c>
      <c r="G63" s="147" t="s">
        <v>401</v>
      </c>
      <c r="H63" s="141" t="s">
        <v>44</v>
      </c>
      <c r="I63" s="38" t="s">
        <v>117</v>
      </c>
      <c r="J63" s="39" t="s">
        <v>118</v>
      </c>
      <c r="K63" s="203"/>
      <c r="L63" s="43">
        <v>2558.4</v>
      </c>
      <c r="M63" s="44">
        <f t="shared" si="5"/>
        <v>0.71563636363636363</v>
      </c>
      <c r="N63" s="56"/>
    </row>
    <row r="64" spans="1:14" ht="15" thickBot="1">
      <c r="A64" s="198"/>
      <c r="B64" s="199"/>
      <c r="C64" s="200"/>
      <c r="D64" s="201"/>
      <c r="E64" s="141">
        <v>1</v>
      </c>
      <c r="F64" s="141" t="s">
        <v>26</v>
      </c>
      <c r="G64" s="147" t="s">
        <v>401</v>
      </c>
      <c r="H64" s="141" t="s">
        <v>44</v>
      </c>
      <c r="I64" s="38" t="s">
        <v>119</v>
      </c>
      <c r="J64" s="39" t="s">
        <v>120</v>
      </c>
      <c r="K64" s="203"/>
      <c r="L64" s="43"/>
      <c r="M64" s="44">
        <f t="shared" si="5"/>
        <v>0</v>
      </c>
      <c r="N64" s="56"/>
    </row>
    <row r="65" spans="1:14" ht="15" thickBot="1">
      <c r="A65" s="198"/>
      <c r="B65" s="199"/>
      <c r="C65" s="200"/>
      <c r="D65" s="201"/>
      <c r="E65" s="141">
        <v>1</v>
      </c>
      <c r="F65" s="141" t="s">
        <v>26</v>
      </c>
      <c r="G65" s="147" t="s">
        <v>401</v>
      </c>
      <c r="H65" s="141" t="s">
        <v>44</v>
      </c>
      <c r="I65" s="38" t="s">
        <v>121</v>
      </c>
      <c r="J65" s="39" t="s">
        <v>122</v>
      </c>
      <c r="K65" s="203"/>
      <c r="L65" s="43"/>
      <c r="M65" s="44">
        <f t="shared" si="5"/>
        <v>0</v>
      </c>
      <c r="N65" s="56"/>
    </row>
    <row r="66" spans="1:14" ht="15" thickBot="1">
      <c r="A66" s="198"/>
      <c r="B66" s="199"/>
      <c r="C66" s="200"/>
      <c r="D66" s="201"/>
      <c r="E66" s="141">
        <v>1</v>
      </c>
      <c r="F66" s="141" t="s">
        <v>26</v>
      </c>
      <c r="G66" s="147" t="s">
        <v>401</v>
      </c>
      <c r="H66" s="141" t="s">
        <v>44</v>
      </c>
      <c r="I66" s="38" t="s">
        <v>123</v>
      </c>
      <c r="J66" s="39" t="s">
        <v>124</v>
      </c>
      <c r="K66" s="203"/>
      <c r="L66" s="43"/>
      <c r="M66" s="44">
        <f t="shared" si="5"/>
        <v>0</v>
      </c>
      <c r="N66" s="56"/>
    </row>
    <row r="67" spans="1:14" ht="15" thickBot="1">
      <c r="A67" s="198"/>
      <c r="B67" s="199"/>
      <c r="C67" s="200"/>
      <c r="D67" s="201"/>
      <c r="E67" s="141">
        <v>1</v>
      </c>
      <c r="F67" s="141" t="s">
        <v>26</v>
      </c>
      <c r="G67" s="147" t="s">
        <v>401</v>
      </c>
      <c r="H67" s="141" t="s">
        <v>44</v>
      </c>
      <c r="I67" s="38" t="s">
        <v>125</v>
      </c>
      <c r="J67" s="39" t="s">
        <v>126</v>
      </c>
      <c r="K67" s="203"/>
      <c r="L67" s="43"/>
      <c r="M67" s="44">
        <f t="shared" si="5"/>
        <v>0</v>
      </c>
      <c r="N67" s="56"/>
    </row>
    <row r="68" spans="1:14" ht="15" thickBot="1">
      <c r="A68" s="198"/>
      <c r="B68" s="199"/>
      <c r="C68" s="200"/>
      <c r="D68" s="201"/>
      <c r="E68" s="141">
        <v>1</v>
      </c>
      <c r="F68" s="141" t="s">
        <v>26</v>
      </c>
      <c r="G68" s="147" t="s">
        <v>401</v>
      </c>
      <c r="H68" s="141" t="s">
        <v>44</v>
      </c>
      <c r="I68" s="38" t="s">
        <v>127</v>
      </c>
      <c r="J68" s="39" t="s">
        <v>128</v>
      </c>
      <c r="K68" s="203"/>
      <c r="L68" s="43"/>
      <c r="M68" s="44">
        <f t="shared" si="5"/>
        <v>0</v>
      </c>
      <c r="N68" s="56"/>
    </row>
    <row r="69" spans="1:14" ht="15" thickBot="1">
      <c r="A69" s="198"/>
      <c r="B69" s="199"/>
      <c r="C69" s="200"/>
      <c r="D69" s="201"/>
      <c r="E69" s="141">
        <v>1</v>
      </c>
      <c r="F69" s="141" t="s">
        <v>26</v>
      </c>
      <c r="G69" s="147" t="s">
        <v>401</v>
      </c>
      <c r="H69" s="141" t="s">
        <v>44</v>
      </c>
      <c r="I69" s="38" t="s">
        <v>129</v>
      </c>
      <c r="J69" s="39" t="s">
        <v>130</v>
      </c>
      <c r="K69" s="203"/>
      <c r="L69" s="43"/>
      <c r="M69" s="44">
        <f t="shared" si="5"/>
        <v>0</v>
      </c>
      <c r="N69" s="56"/>
    </row>
    <row r="70" spans="1:14" ht="15" thickBot="1">
      <c r="A70" s="198"/>
      <c r="B70" s="199"/>
      <c r="C70" s="200"/>
      <c r="D70" s="201"/>
      <c r="E70" s="141">
        <v>1</v>
      </c>
      <c r="F70" s="141" t="s">
        <v>26</v>
      </c>
      <c r="G70" s="147" t="s">
        <v>401</v>
      </c>
      <c r="H70" s="141" t="s">
        <v>44</v>
      </c>
      <c r="I70" s="38" t="s">
        <v>131</v>
      </c>
      <c r="J70" s="39" t="s">
        <v>132</v>
      </c>
      <c r="K70" s="203"/>
      <c r="L70" s="43"/>
      <c r="M70" s="44">
        <f t="shared" si="5"/>
        <v>0</v>
      </c>
      <c r="N70" s="56"/>
    </row>
    <row r="71" spans="1:14" ht="15" thickBot="1">
      <c r="A71" s="198"/>
      <c r="B71" s="199"/>
      <c r="C71" s="200"/>
      <c r="D71" s="201"/>
      <c r="E71" s="141">
        <v>1</v>
      </c>
      <c r="F71" s="141" t="s">
        <v>26</v>
      </c>
      <c r="G71" s="147" t="s">
        <v>401</v>
      </c>
      <c r="H71" s="141" t="s">
        <v>44</v>
      </c>
      <c r="I71" s="38" t="s">
        <v>133</v>
      </c>
      <c r="J71" s="39" t="s">
        <v>134</v>
      </c>
      <c r="K71" s="203"/>
      <c r="L71" s="43"/>
      <c r="M71" s="44">
        <f t="shared" si="5"/>
        <v>0</v>
      </c>
      <c r="N71" s="56"/>
    </row>
    <row r="72" spans="1:14" ht="15" thickBot="1">
      <c r="A72" s="198"/>
      <c r="B72" s="199"/>
      <c r="C72" s="200"/>
      <c r="D72" s="201"/>
      <c r="E72" s="141">
        <v>1</v>
      </c>
      <c r="F72" s="141" t="s">
        <v>26</v>
      </c>
      <c r="G72" s="147" t="s">
        <v>401</v>
      </c>
      <c r="H72" s="141" t="s">
        <v>44</v>
      </c>
      <c r="I72" s="38" t="s">
        <v>135</v>
      </c>
      <c r="J72" s="39" t="s">
        <v>136</v>
      </c>
      <c r="K72" s="203"/>
      <c r="L72" s="43"/>
      <c r="M72" s="44">
        <f t="shared" si="5"/>
        <v>0</v>
      </c>
      <c r="N72" s="56"/>
    </row>
    <row r="73" spans="1:14" ht="15" thickBot="1">
      <c r="A73" s="198"/>
      <c r="B73" s="199"/>
      <c r="C73" s="200"/>
      <c r="D73" s="201"/>
      <c r="E73" s="141">
        <v>1</v>
      </c>
      <c r="F73" s="141" t="s">
        <v>26</v>
      </c>
      <c r="G73" s="147" t="s">
        <v>401</v>
      </c>
      <c r="H73" s="141" t="s">
        <v>44</v>
      </c>
      <c r="I73" s="38" t="s">
        <v>137</v>
      </c>
      <c r="J73" s="39" t="s">
        <v>138</v>
      </c>
      <c r="K73" s="203"/>
      <c r="L73" s="43"/>
      <c r="M73" s="44">
        <f t="shared" si="5"/>
        <v>0</v>
      </c>
      <c r="N73" s="56"/>
    </row>
    <row r="74" spans="1:14" ht="15" thickBot="1">
      <c r="A74" s="198"/>
      <c r="B74" s="199"/>
      <c r="C74" s="200"/>
      <c r="D74" s="201"/>
      <c r="E74" s="141">
        <v>1</v>
      </c>
      <c r="F74" s="141" t="s">
        <v>26</v>
      </c>
      <c r="G74" s="147" t="s">
        <v>401</v>
      </c>
      <c r="H74" s="141" t="s">
        <v>44</v>
      </c>
      <c r="I74" s="38" t="s">
        <v>139</v>
      </c>
      <c r="J74" s="39" t="s">
        <v>140</v>
      </c>
      <c r="K74" s="203"/>
      <c r="L74" s="43"/>
      <c r="M74" s="44">
        <f t="shared" si="5"/>
        <v>0</v>
      </c>
      <c r="N74" s="56"/>
    </row>
    <row r="75" spans="1:14" ht="15" thickBot="1">
      <c r="A75" s="198"/>
      <c r="B75" s="199"/>
      <c r="C75" s="200"/>
      <c r="D75" s="201"/>
      <c r="E75" s="141">
        <v>1</v>
      </c>
      <c r="F75" s="141" t="s">
        <v>26</v>
      </c>
      <c r="G75" s="147" t="s">
        <v>401</v>
      </c>
      <c r="H75" s="141" t="s">
        <v>44</v>
      </c>
      <c r="I75" s="38" t="s">
        <v>141</v>
      </c>
      <c r="J75" s="39" t="s">
        <v>142</v>
      </c>
      <c r="K75" s="203"/>
      <c r="L75" s="43"/>
      <c r="M75" s="44">
        <f t="shared" si="5"/>
        <v>0</v>
      </c>
      <c r="N75" s="56"/>
    </row>
    <row r="76" spans="1:14" ht="15" thickBot="1">
      <c r="A76" s="198"/>
      <c r="B76" s="199"/>
      <c r="C76" s="200"/>
      <c r="D76" s="201"/>
      <c r="E76" s="141">
        <v>1</v>
      </c>
      <c r="F76" s="141" t="s">
        <v>26</v>
      </c>
      <c r="G76" s="147" t="s">
        <v>401</v>
      </c>
      <c r="H76" s="141" t="s">
        <v>44</v>
      </c>
      <c r="I76" s="38" t="s">
        <v>143</v>
      </c>
      <c r="J76" s="39" t="s">
        <v>144</v>
      </c>
      <c r="K76" s="203"/>
      <c r="L76" s="43"/>
      <c r="M76" s="44">
        <f t="shared" si="5"/>
        <v>0</v>
      </c>
      <c r="N76" s="56"/>
    </row>
    <row r="77" spans="1:14" ht="15" thickBot="1">
      <c r="A77" s="198"/>
      <c r="B77" s="199"/>
      <c r="C77" s="200"/>
      <c r="D77" s="201"/>
      <c r="E77" s="141">
        <v>1</v>
      </c>
      <c r="F77" s="141" t="s">
        <v>26</v>
      </c>
      <c r="G77" s="147" t="s">
        <v>401</v>
      </c>
      <c r="H77" s="141" t="s">
        <v>44</v>
      </c>
      <c r="I77" s="38" t="s">
        <v>145</v>
      </c>
      <c r="J77" s="39" t="s">
        <v>146</v>
      </c>
      <c r="K77" s="203"/>
      <c r="L77" s="43"/>
      <c r="M77" s="44">
        <f t="shared" si="5"/>
        <v>0</v>
      </c>
      <c r="N77" s="56"/>
    </row>
    <row r="78" spans="1:14" ht="15" thickBot="1">
      <c r="A78" s="198"/>
      <c r="B78" s="199"/>
      <c r="C78" s="200"/>
      <c r="D78" s="201"/>
      <c r="E78" s="141">
        <v>1</v>
      </c>
      <c r="F78" s="141" t="s">
        <v>26</v>
      </c>
      <c r="G78" s="147" t="s">
        <v>401</v>
      </c>
      <c r="H78" s="141" t="s">
        <v>44</v>
      </c>
      <c r="I78" s="38" t="s">
        <v>147</v>
      </c>
      <c r="J78" s="39" t="s">
        <v>148</v>
      </c>
      <c r="K78" s="203"/>
      <c r="L78" s="43"/>
      <c r="M78" s="44">
        <f t="shared" si="5"/>
        <v>0</v>
      </c>
      <c r="N78" s="56"/>
    </row>
    <row r="79" spans="1:14" ht="15" thickBot="1">
      <c r="A79" s="198"/>
      <c r="B79" s="199"/>
      <c r="C79" s="200"/>
      <c r="D79" s="201"/>
      <c r="E79" s="141">
        <v>1</v>
      </c>
      <c r="F79" s="141" t="s">
        <v>26</v>
      </c>
      <c r="G79" s="147" t="s">
        <v>401</v>
      </c>
      <c r="H79" s="141" t="s">
        <v>44</v>
      </c>
      <c r="I79" s="38" t="s">
        <v>149</v>
      </c>
      <c r="J79" s="39" t="s">
        <v>150</v>
      </c>
      <c r="K79" s="203"/>
      <c r="L79" s="43"/>
      <c r="M79" s="44">
        <f t="shared" si="5"/>
        <v>0</v>
      </c>
      <c r="N79" s="56"/>
    </row>
    <row r="80" spans="1:14" ht="15" thickBot="1">
      <c r="A80" s="198"/>
      <c r="B80" s="199"/>
      <c r="C80" s="200"/>
      <c r="D80" s="201"/>
      <c r="E80" s="141">
        <v>1</v>
      </c>
      <c r="F80" s="141" t="s">
        <v>26</v>
      </c>
      <c r="G80" s="147" t="s">
        <v>401</v>
      </c>
      <c r="H80" s="141" t="s">
        <v>44</v>
      </c>
      <c r="I80" s="38" t="s">
        <v>151</v>
      </c>
      <c r="J80" s="39" t="s">
        <v>152</v>
      </c>
      <c r="K80" s="203"/>
      <c r="L80" s="43"/>
      <c r="M80" s="44">
        <f t="shared" si="5"/>
        <v>0</v>
      </c>
      <c r="N80" s="56"/>
    </row>
    <row r="81" spans="1:14" ht="15" thickBot="1">
      <c r="A81" s="198"/>
      <c r="B81" s="199"/>
      <c r="C81" s="200"/>
      <c r="D81" s="201"/>
      <c r="E81" s="141">
        <v>1</v>
      </c>
      <c r="F81" s="141" t="s">
        <v>26</v>
      </c>
      <c r="G81" s="147" t="s">
        <v>401</v>
      </c>
      <c r="H81" s="141" t="s">
        <v>44</v>
      </c>
      <c r="I81" s="38" t="s">
        <v>153</v>
      </c>
      <c r="J81" s="39" t="s">
        <v>154</v>
      </c>
      <c r="K81" s="203"/>
      <c r="L81" s="43"/>
      <c r="M81" s="44">
        <f t="shared" si="5"/>
        <v>0</v>
      </c>
      <c r="N81" s="56"/>
    </row>
    <row r="82" spans="1:14" ht="15" thickBot="1">
      <c r="A82" s="198"/>
      <c r="B82" s="199"/>
      <c r="C82" s="200"/>
      <c r="D82" s="201"/>
      <c r="E82" s="141">
        <v>1</v>
      </c>
      <c r="F82" s="141" t="s">
        <v>26</v>
      </c>
      <c r="G82" s="147" t="s">
        <v>401</v>
      </c>
      <c r="H82" s="141" t="s">
        <v>44</v>
      </c>
      <c r="I82" s="38" t="s">
        <v>155</v>
      </c>
      <c r="J82" s="39" t="s">
        <v>156</v>
      </c>
      <c r="K82" s="203"/>
      <c r="L82" s="43"/>
      <c r="M82" s="44">
        <f t="shared" si="5"/>
        <v>0</v>
      </c>
      <c r="N82" s="56"/>
    </row>
    <row r="83" spans="1:14" ht="15" thickBot="1">
      <c r="A83" s="198"/>
      <c r="B83" s="199"/>
      <c r="C83" s="200"/>
      <c r="D83" s="201"/>
      <c r="E83" s="141">
        <v>1</v>
      </c>
      <c r="F83" s="141" t="s">
        <v>26</v>
      </c>
      <c r="G83" s="147" t="s">
        <v>401</v>
      </c>
      <c r="H83" s="141" t="s">
        <v>44</v>
      </c>
      <c r="I83" s="38" t="s">
        <v>157</v>
      </c>
      <c r="J83" s="39" t="s">
        <v>158</v>
      </c>
      <c r="K83" s="203"/>
      <c r="L83" s="43"/>
      <c r="M83" s="44">
        <f t="shared" si="5"/>
        <v>0</v>
      </c>
      <c r="N83" s="56"/>
    </row>
    <row r="84" spans="1:14" ht="15" thickBot="1">
      <c r="A84" s="198"/>
      <c r="B84" s="199"/>
      <c r="C84" s="200"/>
      <c r="D84" s="201"/>
      <c r="E84" s="141">
        <v>1</v>
      </c>
      <c r="F84" s="141" t="s">
        <v>26</v>
      </c>
      <c r="G84" s="147" t="s">
        <v>401</v>
      </c>
      <c r="H84" s="141" t="s">
        <v>44</v>
      </c>
      <c r="I84" s="38" t="s">
        <v>159</v>
      </c>
      <c r="J84" s="39" t="s">
        <v>160</v>
      </c>
      <c r="K84" s="203"/>
      <c r="L84" s="43"/>
      <c r="M84" s="44">
        <f t="shared" si="5"/>
        <v>0</v>
      </c>
      <c r="N84" s="56"/>
    </row>
    <row r="85" spans="1:14" ht="15" thickBot="1">
      <c r="A85" s="198"/>
      <c r="B85" s="199"/>
      <c r="C85" s="200"/>
      <c r="D85" s="201"/>
      <c r="E85" s="141">
        <v>1</v>
      </c>
      <c r="F85" s="141" t="s">
        <v>26</v>
      </c>
      <c r="G85" s="147" t="s">
        <v>401</v>
      </c>
      <c r="H85" s="141" t="s">
        <v>44</v>
      </c>
      <c r="I85" s="38" t="s">
        <v>161</v>
      </c>
      <c r="J85" s="39" t="s">
        <v>162</v>
      </c>
      <c r="K85" s="203"/>
      <c r="L85" s="43"/>
      <c r="M85" s="44">
        <f t="shared" si="5"/>
        <v>0</v>
      </c>
      <c r="N85" s="56"/>
    </row>
    <row r="86" spans="1:14" ht="15" thickBot="1">
      <c r="A86" s="198"/>
      <c r="B86" s="199"/>
      <c r="C86" s="200"/>
      <c r="D86" s="201"/>
      <c r="E86" s="141">
        <v>1</v>
      </c>
      <c r="F86" s="141" t="s">
        <v>26</v>
      </c>
      <c r="G86" s="147" t="s">
        <v>401</v>
      </c>
      <c r="H86" s="141" t="s">
        <v>44</v>
      </c>
      <c r="I86" s="38" t="s">
        <v>163</v>
      </c>
      <c r="J86" s="39" t="s">
        <v>164</v>
      </c>
      <c r="K86" s="203"/>
      <c r="L86" s="43"/>
      <c r="M86" s="44">
        <f t="shared" si="5"/>
        <v>0</v>
      </c>
      <c r="N86" s="56"/>
    </row>
    <row r="87" spans="1:14" ht="15" thickBot="1">
      <c r="A87" s="198"/>
      <c r="B87" s="199"/>
      <c r="C87" s="200"/>
      <c r="D87" s="201"/>
      <c r="E87" s="141">
        <v>1</v>
      </c>
      <c r="F87" s="141" t="s">
        <v>26</v>
      </c>
      <c r="G87" s="147" t="s">
        <v>401</v>
      </c>
      <c r="H87" s="141" t="s">
        <v>44</v>
      </c>
      <c r="I87" s="38" t="s">
        <v>165</v>
      </c>
      <c r="J87" s="39" t="s">
        <v>166</v>
      </c>
      <c r="K87" s="203"/>
      <c r="L87" s="43"/>
      <c r="M87" s="44">
        <f t="shared" si="5"/>
        <v>0</v>
      </c>
      <c r="N87" s="56"/>
    </row>
    <row r="88" spans="1:14" ht="15" thickBot="1">
      <c r="A88" s="198"/>
      <c r="B88" s="199"/>
      <c r="C88" s="200"/>
      <c r="D88" s="201"/>
      <c r="E88" s="141">
        <v>1</v>
      </c>
      <c r="F88" s="141" t="s">
        <v>26</v>
      </c>
      <c r="G88" s="147" t="s">
        <v>401</v>
      </c>
      <c r="H88" s="141" t="s">
        <v>44</v>
      </c>
      <c r="I88" s="38" t="s">
        <v>167</v>
      </c>
      <c r="J88" s="39" t="s">
        <v>168</v>
      </c>
      <c r="K88" s="203"/>
      <c r="L88" s="43"/>
      <c r="M88" s="44">
        <f t="shared" si="5"/>
        <v>0</v>
      </c>
      <c r="N88" s="56"/>
    </row>
    <row r="89" spans="1:14" ht="15" thickBot="1">
      <c r="A89" s="198"/>
      <c r="B89" s="199"/>
      <c r="C89" s="200"/>
      <c r="D89" s="201"/>
      <c r="E89" s="141">
        <v>1</v>
      </c>
      <c r="F89" s="141" t="s">
        <v>26</v>
      </c>
      <c r="G89" s="147" t="s">
        <v>401</v>
      </c>
      <c r="H89" s="141" t="s">
        <v>44</v>
      </c>
      <c r="I89" s="38" t="s">
        <v>169</v>
      </c>
      <c r="J89" s="39" t="s">
        <v>170</v>
      </c>
      <c r="K89" s="203"/>
      <c r="L89" s="43"/>
      <c r="M89" s="44">
        <f t="shared" si="5"/>
        <v>0</v>
      </c>
      <c r="N89" s="56"/>
    </row>
    <row r="90" spans="1:14" ht="15" thickBot="1">
      <c r="A90" s="198"/>
      <c r="B90" s="199"/>
      <c r="C90" s="200"/>
      <c r="D90" s="201"/>
      <c r="E90" s="141">
        <v>1</v>
      </c>
      <c r="F90" s="141" t="s">
        <v>26</v>
      </c>
      <c r="G90" s="147" t="s">
        <v>401</v>
      </c>
      <c r="H90" s="141" t="s">
        <v>44</v>
      </c>
      <c r="I90" s="38" t="s">
        <v>171</v>
      </c>
      <c r="J90" s="39" t="s">
        <v>172</v>
      </c>
      <c r="K90" s="203"/>
      <c r="L90" s="43"/>
      <c r="M90" s="44">
        <f t="shared" si="5"/>
        <v>0</v>
      </c>
      <c r="N90" s="56"/>
    </row>
    <row r="91" spans="1:14" ht="15" thickBot="1">
      <c r="A91" s="198"/>
      <c r="B91" s="199"/>
      <c r="C91" s="200"/>
      <c r="D91" s="201"/>
      <c r="E91" s="141">
        <v>1</v>
      </c>
      <c r="F91" s="141" t="s">
        <v>26</v>
      </c>
      <c r="G91" s="147" t="s">
        <v>401</v>
      </c>
      <c r="H91" s="141" t="s">
        <v>44</v>
      </c>
      <c r="I91" s="38" t="s">
        <v>173</v>
      </c>
      <c r="J91" s="39" t="s">
        <v>174</v>
      </c>
      <c r="K91" s="203"/>
      <c r="L91" s="43"/>
      <c r="M91" s="44">
        <f t="shared" si="5"/>
        <v>0</v>
      </c>
      <c r="N91" s="56"/>
    </row>
    <row r="92" spans="1:14" ht="15" thickBot="1">
      <c r="A92" s="198"/>
      <c r="B92" s="199"/>
      <c r="C92" s="200"/>
      <c r="D92" s="201"/>
      <c r="E92" s="141">
        <v>1</v>
      </c>
      <c r="F92" s="141" t="s">
        <v>26</v>
      </c>
      <c r="G92" s="147" t="s">
        <v>401</v>
      </c>
      <c r="H92" s="141" t="s">
        <v>44</v>
      </c>
      <c r="I92" s="38" t="s">
        <v>175</v>
      </c>
      <c r="J92" s="39" t="s">
        <v>176</v>
      </c>
      <c r="K92" s="203"/>
      <c r="L92" s="43"/>
      <c r="M92" s="44">
        <f t="shared" ref="M92:M105" si="6">+L92/SUM($L$27:$L$105)</f>
        <v>0</v>
      </c>
      <c r="N92" s="56"/>
    </row>
    <row r="93" spans="1:14" ht="15" thickBot="1">
      <c r="A93" s="198"/>
      <c r="B93" s="199"/>
      <c r="C93" s="200"/>
      <c r="D93" s="201"/>
      <c r="E93" s="141">
        <v>1</v>
      </c>
      <c r="F93" s="141" t="s">
        <v>26</v>
      </c>
      <c r="G93" s="147" t="s">
        <v>401</v>
      </c>
      <c r="H93" s="141" t="s">
        <v>44</v>
      </c>
      <c r="I93" s="38" t="s">
        <v>177</v>
      </c>
      <c r="J93" s="39" t="s">
        <v>178</v>
      </c>
      <c r="K93" s="203"/>
      <c r="L93" s="43"/>
      <c r="M93" s="44">
        <f t="shared" si="6"/>
        <v>0</v>
      </c>
      <c r="N93" s="56"/>
    </row>
    <row r="94" spans="1:14" ht="15" thickBot="1">
      <c r="A94" s="198"/>
      <c r="B94" s="199"/>
      <c r="C94" s="200"/>
      <c r="D94" s="201"/>
      <c r="E94" s="141">
        <v>1</v>
      </c>
      <c r="F94" s="141" t="s">
        <v>26</v>
      </c>
      <c r="G94" s="147" t="s">
        <v>401</v>
      </c>
      <c r="H94" s="141" t="s">
        <v>44</v>
      </c>
      <c r="I94" s="38" t="s">
        <v>179</v>
      </c>
      <c r="J94" s="39" t="s">
        <v>180</v>
      </c>
      <c r="K94" s="203"/>
      <c r="L94" s="43"/>
      <c r="M94" s="44">
        <f t="shared" si="6"/>
        <v>0</v>
      </c>
      <c r="N94" s="56"/>
    </row>
    <row r="95" spans="1:14" ht="15" thickBot="1">
      <c r="A95" s="198"/>
      <c r="B95" s="199"/>
      <c r="C95" s="200"/>
      <c r="D95" s="201"/>
      <c r="E95" s="141">
        <v>1</v>
      </c>
      <c r="F95" s="141" t="s">
        <v>26</v>
      </c>
      <c r="G95" s="147" t="s">
        <v>401</v>
      </c>
      <c r="H95" s="141" t="s">
        <v>44</v>
      </c>
      <c r="I95" s="38" t="s">
        <v>181</v>
      </c>
      <c r="J95" s="39" t="s">
        <v>182</v>
      </c>
      <c r="K95" s="203"/>
      <c r="L95" s="43"/>
      <c r="M95" s="44">
        <f t="shared" si="6"/>
        <v>0</v>
      </c>
      <c r="N95" s="56"/>
    </row>
    <row r="96" spans="1:14" ht="15" thickBot="1">
      <c r="A96" s="198"/>
      <c r="B96" s="199"/>
      <c r="C96" s="200"/>
      <c r="D96" s="201"/>
      <c r="E96" s="141">
        <v>1</v>
      </c>
      <c r="F96" s="141" t="s">
        <v>26</v>
      </c>
      <c r="G96" s="147" t="s">
        <v>401</v>
      </c>
      <c r="H96" s="141" t="s">
        <v>44</v>
      </c>
      <c r="I96" s="38" t="s">
        <v>183</v>
      </c>
      <c r="J96" s="39" t="s">
        <v>184</v>
      </c>
      <c r="K96" s="203"/>
      <c r="L96" s="43"/>
      <c r="M96" s="44">
        <f t="shared" si="6"/>
        <v>0</v>
      </c>
      <c r="N96" s="56"/>
    </row>
    <row r="97" spans="1:14" ht="15" thickBot="1">
      <c r="A97" s="198"/>
      <c r="B97" s="199"/>
      <c r="C97" s="200"/>
      <c r="D97" s="201"/>
      <c r="E97" s="141">
        <v>1</v>
      </c>
      <c r="F97" s="141" t="s">
        <v>26</v>
      </c>
      <c r="G97" s="147" t="s">
        <v>401</v>
      </c>
      <c r="H97" s="141" t="s">
        <v>44</v>
      </c>
      <c r="I97" s="38" t="s">
        <v>185</v>
      </c>
      <c r="J97" s="39" t="s">
        <v>186</v>
      </c>
      <c r="K97" s="203"/>
      <c r="L97" s="43"/>
      <c r="M97" s="44">
        <f t="shared" si="6"/>
        <v>0</v>
      </c>
      <c r="N97" s="56"/>
    </row>
    <row r="98" spans="1:14" ht="15" thickBot="1">
      <c r="A98" s="198"/>
      <c r="B98" s="199"/>
      <c r="C98" s="200"/>
      <c r="D98" s="201"/>
      <c r="E98" s="141">
        <v>1</v>
      </c>
      <c r="F98" s="141" t="s">
        <v>26</v>
      </c>
      <c r="G98" s="147" t="s">
        <v>401</v>
      </c>
      <c r="H98" s="141" t="s">
        <v>44</v>
      </c>
      <c r="I98" s="38" t="s">
        <v>187</v>
      </c>
      <c r="J98" s="39" t="s">
        <v>188</v>
      </c>
      <c r="K98" s="203"/>
      <c r="L98" s="43"/>
      <c r="M98" s="44">
        <f t="shared" si="6"/>
        <v>0</v>
      </c>
      <c r="N98" s="56"/>
    </row>
    <row r="99" spans="1:14" ht="15" thickBot="1">
      <c r="A99" s="198"/>
      <c r="B99" s="199"/>
      <c r="C99" s="200"/>
      <c r="D99" s="201"/>
      <c r="E99" s="141">
        <v>1</v>
      </c>
      <c r="F99" s="141" t="s">
        <v>26</v>
      </c>
      <c r="G99" s="147" t="s">
        <v>401</v>
      </c>
      <c r="H99" s="141" t="s">
        <v>44</v>
      </c>
      <c r="I99" s="38" t="s">
        <v>189</v>
      </c>
      <c r="J99" s="39" t="s">
        <v>190</v>
      </c>
      <c r="K99" s="203"/>
      <c r="L99" s="43"/>
      <c r="M99" s="44">
        <f t="shared" si="6"/>
        <v>0</v>
      </c>
      <c r="N99" s="56"/>
    </row>
    <row r="100" spans="1:14" ht="15" thickBot="1">
      <c r="A100" s="198"/>
      <c r="B100" s="199"/>
      <c r="C100" s="200"/>
      <c r="D100" s="201"/>
      <c r="E100" s="141">
        <v>1</v>
      </c>
      <c r="F100" s="141" t="s">
        <v>26</v>
      </c>
      <c r="G100" s="147" t="s">
        <v>401</v>
      </c>
      <c r="H100" s="141" t="s">
        <v>44</v>
      </c>
      <c r="I100" s="38" t="s">
        <v>191</v>
      </c>
      <c r="J100" s="39" t="s">
        <v>192</v>
      </c>
      <c r="K100" s="203"/>
      <c r="L100" s="43"/>
      <c r="M100" s="44">
        <f t="shared" si="6"/>
        <v>0</v>
      </c>
      <c r="N100" s="56"/>
    </row>
    <row r="101" spans="1:14" ht="15" thickBot="1">
      <c r="A101" s="198"/>
      <c r="B101" s="199"/>
      <c r="C101" s="200"/>
      <c r="D101" s="201"/>
      <c r="E101" s="141">
        <v>1</v>
      </c>
      <c r="F101" s="141" t="s">
        <v>26</v>
      </c>
      <c r="G101" s="147" t="s">
        <v>401</v>
      </c>
      <c r="H101" s="141" t="s">
        <v>44</v>
      </c>
      <c r="I101" s="38" t="s">
        <v>193</v>
      </c>
      <c r="J101" s="39" t="s">
        <v>194</v>
      </c>
      <c r="K101" s="203"/>
      <c r="L101" s="43"/>
      <c r="M101" s="44">
        <f t="shared" si="6"/>
        <v>0</v>
      </c>
      <c r="N101" s="56"/>
    </row>
    <row r="102" spans="1:14" ht="15" thickBot="1">
      <c r="A102" s="198"/>
      <c r="B102" s="199"/>
      <c r="C102" s="200"/>
      <c r="D102" s="201"/>
      <c r="E102" s="141">
        <v>1</v>
      </c>
      <c r="F102" s="141" t="s">
        <v>26</v>
      </c>
      <c r="G102" s="147" t="s">
        <v>401</v>
      </c>
      <c r="H102" s="141" t="s">
        <v>44</v>
      </c>
      <c r="I102" s="38" t="s">
        <v>195</v>
      </c>
      <c r="J102" s="39" t="s">
        <v>196</v>
      </c>
      <c r="K102" s="203"/>
      <c r="L102" s="43"/>
      <c r="M102" s="44">
        <f t="shared" si="6"/>
        <v>0</v>
      </c>
      <c r="N102" s="56"/>
    </row>
    <row r="103" spans="1:14" ht="15" thickBot="1">
      <c r="A103" s="198"/>
      <c r="B103" s="199"/>
      <c r="C103" s="200"/>
      <c r="D103" s="201"/>
      <c r="E103" s="141">
        <v>1</v>
      </c>
      <c r="F103" s="141" t="s">
        <v>26</v>
      </c>
      <c r="G103" s="147" t="s">
        <v>401</v>
      </c>
      <c r="H103" s="141" t="s">
        <v>44</v>
      </c>
      <c r="I103" s="38" t="s">
        <v>197</v>
      </c>
      <c r="J103" s="39" t="s">
        <v>198</v>
      </c>
      <c r="K103" s="203"/>
      <c r="L103" s="43"/>
      <c r="M103" s="44">
        <f t="shared" si="6"/>
        <v>0</v>
      </c>
      <c r="N103" s="56"/>
    </row>
    <row r="104" spans="1:14" ht="15" thickBot="1">
      <c r="A104" s="198"/>
      <c r="B104" s="199"/>
      <c r="C104" s="200"/>
      <c r="D104" s="201"/>
      <c r="E104" s="141">
        <v>1</v>
      </c>
      <c r="F104" s="141" t="s">
        <v>26</v>
      </c>
      <c r="G104" s="147" t="s">
        <v>401</v>
      </c>
      <c r="H104" s="141" t="s">
        <v>44</v>
      </c>
      <c r="I104" s="38" t="s">
        <v>199</v>
      </c>
      <c r="J104" s="39" t="s">
        <v>200</v>
      </c>
      <c r="K104" s="203"/>
      <c r="L104" s="43"/>
      <c r="M104" s="44">
        <f t="shared" si="6"/>
        <v>0</v>
      </c>
      <c r="N104" s="56"/>
    </row>
    <row r="105" spans="1:14" ht="15" thickBot="1">
      <c r="A105" s="198"/>
      <c r="B105" s="199"/>
      <c r="C105" s="200"/>
      <c r="D105" s="201"/>
      <c r="E105" s="141">
        <v>1</v>
      </c>
      <c r="F105" s="141" t="s">
        <v>26</v>
      </c>
      <c r="G105" s="147" t="s">
        <v>401</v>
      </c>
      <c r="H105" s="141" t="s">
        <v>44</v>
      </c>
      <c r="I105" s="38" t="s">
        <v>201</v>
      </c>
      <c r="J105" s="39" t="s">
        <v>202</v>
      </c>
      <c r="K105" s="204"/>
      <c r="L105" s="46"/>
      <c r="M105" s="47">
        <f t="shared" si="6"/>
        <v>0</v>
      </c>
      <c r="N105" s="57"/>
    </row>
    <row r="106" spans="1:14" ht="15.75" customHeight="1" thickBot="1">
      <c r="A106" s="205">
        <v>3</v>
      </c>
      <c r="B106" s="206" t="s">
        <v>203</v>
      </c>
      <c r="C106" s="193" t="s">
        <v>402</v>
      </c>
      <c r="D106" s="194" t="s">
        <v>204</v>
      </c>
      <c r="E106" s="141">
        <v>3</v>
      </c>
      <c r="F106" s="141" t="s">
        <v>203</v>
      </c>
      <c r="G106" s="147" t="s">
        <v>402</v>
      </c>
      <c r="H106" s="141" t="s">
        <v>204</v>
      </c>
      <c r="I106" s="58" t="s">
        <v>205</v>
      </c>
      <c r="J106" s="59" t="s">
        <v>206</v>
      </c>
      <c r="K106" s="195">
        <v>37225557</v>
      </c>
      <c r="L106" s="60">
        <v>1482.12</v>
      </c>
      <c r="M106" s="61">
        <f>+L106/(+$L$106+$L$107+$L$108)</f>
        <v>0.6330275229357798</v>
      </c>
      <c r="N106" s="62">
        <f>+K106*M106/138</f>
        <v>170759.4357798165</v>
      </c>
    </row>
    <row r="107" spans="1:14" ht="15" thickBot="1">
      <c r="A107" s="205"/>
      <c r="B107" s="206"/>
      <c r="C107" s="193"/>
      <c r="D107" s="194"/>
      <c r="E107" s="141">
        <v>3</v>
      </c>
      <c r="F107" s="141" t="s">
        <v>203</v>
      </c>
      <c r="G107" s="147" t="s">
        <v>402</v>
      </c>
      <c r="H107" s="141" t="s">
        <v>204</v>
      </c>
      <c r="I107" s="58" t="s">
        <v>207</v>
      </c>
      <c r="J107" s="59" t="s">
        <v>208</v>
      </c>
      <c r="K107" s="196"/>
      <c r="L107" s="63">
        <v>547.74</v>
      </c>
      <c r="M107" s="64">
        <f t="shared" ref="M107:M108" si="7">+L107/(+$L$106+$L$107+$L$108)</f>
        <v>0.23394495412844041</v>
      </c>
      <c r="N107" s="65">
        <f>+K106*M107/51</f>
        <v>170759.43577981653</v>
      </c>
    </row>
    <row r="108" spans="1:14" ht="15" thickBot="1">
      <c r="A108" s="205"/>
      <c r="B108" s="206"/>
      <c r="C108" s="193"/>
      <c r="D108" s="194"/>
      <c r="E108" s="141">
        <v>3</v>
      </c>
      <c r="F108" s="141" t="s">
        <v>203</v>
      </c>
      <c r="G108" s="147" t="s">
        <v>402</v>
      </c>
      <c r="H108" s="141" t="s">
        <v>204</v>
      </c>
      <c r="I108" s="58" t="s">
        <v>209</v>
      </c>
      <c r="J108" s="59" t="s">
        <v>210</v>
      </c>
      <c r="K108" s="197"/>
      <c r="L108" s="66">
        <v>311.45999999999998</v>
      </c>
      <c r="M108" s="67">
        <f t="shared" si="7"/>
        <v>0.13302752293577982</v>
      </c>
      <c r="N108" s="68">
        <f>+K106*M108/29</f>
        <v>170759.43577981653</v>
      </c>
    </row>
    <row r="109" spans="1:14" ht="15" thickBot="1">
      <c r="A109" s="205"/>
      <c r="B109" s="206"/>
      <c r="C109" s="193" t="s">
        <v>403</v>
      </c>
      <c r="D109" s="194" t="s">
        <v>211</v>
      </c>
      <c r="E109" s="141">
        <v>3</v>
      </c>
      <c r="F109" s="141" t="s">
        <v>203</v>
      </c>
      <c r="G109" s="147" t="s">
        <v>403</v>
      </c>
      <c r="H109" s="141" t="s">
        <v>211</v>
      </c>
      <c r="I109" s="58" t="s">
        <v>212</v>
      </c>
      <c r="J109" s="59" t="s">
        <v>213</v>
      </c>
      <c r="K109" s="195"/>
      <c r="L109" s="60"/>
      <c r="M109" s="61" t="e">
        <f>+L109/(+$L$109+$L$110)</f>
        <v>#DIV/0!</v>
      </c>
      <c r="N109" s="62"/>
    </row>
    <row r="110" spans="1:14" ht="15" thickBot="1">
      <c r="A110" s="205"/>
      <c r="B110" s="206"/>
      <c r="C110" s="193"/>
      <c r="D110" s="194"/>
      <c r="E110" s="141">
        <v>3</v>
      </c>
      <c r="F110" s="141" t="s">
        <v>203</v>
      </c>
      <c r="G110" s="147" t="s">
        <v>403</v>
      </c>
      <c r="H110" s="141" t="s">
        <v>211</v>
      </c>
      <c r="I110" s="58" t="s">
        <v>214</v>
      </c>
      <c r="J110" s="59" t="s">
        <v>215</v>
      </c>
      <c r="K110" s="197"/>
      <c r="L110" s="66"/>
      <c r="M110" s="67" t="e">
        <f>+L110/(+$L$109+$L$110)</f>
        <v>#DIV/0!</v>
      </c>
      <c r="N110" s="68"/>
    </row>
    <row r="111" spans="1:14" ht="15" thickBot="1">
      <c r="A111" s="205"/>
      <c r="B111" s="206"/>
      <c r="C111" s="193" t="s">
        <v>404</v>
      </c>
      <c r="D111" s="194" t="s">
        <v>216</v>
      </c>
      <c r="E111" s="141">
        <v>3</v>
      </c>
      <c r="F111" s="141" t="s">
        <v>203</v>
      </c>
      <c r="G111" s="147" t="s">
        <v>404</v>
      </c>
      <c r="H111" s="141" t="s">
        <v>216</v>
      </c>
      <c r="I111" s="58" t="s">
        <v>217</v>
      </c>
      <c r="J111" s="59" t="s">
        <v>218</v>
      </c>
      <c r="K111" s="195"/>
      <c r="L111" s="60"/>
      <c r="M111" s="61" t="e">
        <f>+L111/(+$L$111+$L$112)</f>
        <v>#DIV/0!</v>
      </c>
      <c r="N111" s="62"/>
    </row>
    <row r="112" spans="1:14" ht="15" thickBot="1">
      <c r="A112" s="205"/>
      <c r="B112" s="206"/>
      <c r="C112" s="193"/>
      <c r="D112" s="194"/>
      <c r="E112" s="141">
        <v>3</v>
      </c>
      <c r="F112" s="141" t="s">
        <v>203</v>
      </c>
      <c r="G112" s="147" t="s">
        <v>404</v>
      </c>
      <c r="H112" s="141" t="s">
        <v>216</v>
      </c>
      <c r="I112" s="58" t="s">
        <v>219</v>
      </c>
      <c r="J112" s="59" t="s">
        <v>220</v>
      </c>
      <c r="K112" s="197"/>
      <c r="L112" s="66"/>
      <c r="M112" s="67" t="e">
        <f>+L112/(+$L$111+$L$112)</f>
        <v>#DIV/0!</v>
      </c>
      <c r="N112" s="68"/>
    </row>
    <row r="113" spans="1:14" ht="15" thickBot="1">
      <c r="A113" s="205"/>
      <c r="B113" s="206"/>
      <c r="C113" s="193" t="s">
        <v>405</v>
      </c>
      <c r="D113" s="194" t="s">
        <v>221</v>
      </c>
      <c r="E113" s="141">
        <v>3</v>
      </c>
      <c r="F113" s="141" t="s">
        <v>203</v>
      </c>
      <c r="G113" s="147" t="s">
        <v>405</v>
      </c>
      <c r="H113" s="141" t="s">
        <v>221</v>
      </c>
      <c r="I113" s="58" t="s">
        <v>222</v>
      </c>
      <c r="J113" s="59" t="s">
        <v>223</v>
      </c>
      <c r="K113" s="195"/>
      <c r="L113" s="60"/>
      <c r="M113" s="61" t="e">
        <f>+L113/(+$L$113+$L$114)</f>
        <v>#DIV/0!</v>
      </c>
      <c r="N113" s="62"/>
    </row>
    <row r="114" spans="1:14" ht="15" thickBot="1">
      <c r="A114" s="205"/>
      <c r="B114" s="206"/>
      <c r="C114" s="193"/>
      <c r="D114" s="194"/>
      <c r="E114" s="141">
        <v>3</v>
      </c>
      <c r="F114" s="141" t="s">
        <v>203</v>
      </c>
      <c r="G114" s="147" t="s">
        <v>405</v>
      </c>
      <c r="H114" s="141" t="s">
        <v>221</v>
      </c>
      <c r="I114" s="58" t="s">
        <v>224</v>
      </c>
      <c r="J114" s="59" t="s">
        <v>225</v>
      </c>
      <c r="K114" s="197"/>
      <c r="L114" s="66"/>
      <c r="M114" s="67" t="e">
        <f>+L114/(+$L$113+$L$114)</f>
        <v>#DIV/0!</v>
      </c>
      <c r="N114" s="68"/>
    </row>
    <row r="115" spans="1:14" ht="15" thickBot="1">
      <c r="A115" s="205"/>
      <c r="B115" s="206"/>
      <c r="C115" s="193" t="s">
        <v>406</v>
      </c>
      <c r="D115" s="194" t="s">
        <v>226</v>
      </c>
      <c r="E115" s="141">
        <v>3</v>
      </c>
      <c r="F115" s="141" t="s">
        <v>203</v>
      </c>
      <c r="G115" s="147" t="s">
        <v>406</v>
      </c>
      <c r="H115" s="141" t="s">
        <v>226</v>
      </c>
      <c r="I115" s="58" t="s">
        <v>227</v>
      </c>
      <c r="J115" s="59" t="s">
        <v>228</v>
      </c>
      <c r="K115" s="195"/>
      <c r="L115" s="60"/>
      <c r="M115" s="61" t="e">
        <f>+L115/(+$L$115+$L$116)</f>
        <v>#DIV/0!</v>
      </c>
      <c r="N115" s="62"/>
    </row>
    <row r="116" spans="1:14" ht="15" thickBot="1">
      <c r="A116" s="205"/>
      <c r="B116" s="206"/>
      <c r="C116" s="193"/>
      <c r="D116" s="194"/>
      <c r="E116" s="141">
        <v>3</v>
      </c>
      <c r="F116" s="141" t="s">
        <v>203</v>
      </c>
      <c r="G116" s="147" t="s">
        <v>406</v>
      </c>
      <c r="H116" s="141" t="s">
        <v>226</v>
      </c>
      <c r="I116" s="58" t="s">
        <v>229</v>
      </c>
      <c r="J116" s="59" t="s">
        <v>230</v>
      </c>
      <c r="K116" s="197"/>
      <c r="L116" s="66"/>
      <c r="M116" s="67" t="e">
        <f>+L116/(+$L$115+$L$116)</f>
        <v>#DIV/0!</v>
      </c>
      <c r="N116" s="68"/>
    </row>
    <row r="117" spans="1:14" ht="15" thickBot="1">
      <c r="A117" s="205"/>
      <c r="B117" s="206"/>
      <c r="C117" s="193" t="s">
        <v>407</v>
      </c>
      <c r="D117" s="194" t="s">
        <v>231</v>
      </c>
      <c r="E117" s="141">
        <v>3</v>
      </c>
      <c r="F117" s="141" t="s">
        <v>203</v>
      </c>
      <c r="G117" s="147" t="s">
        <v>407</v>
      </c>
      <c r="H117" s="141" t="s">
        <v>231</v>
      </c>
      <c r="I117" s="58" t="s">
        <v>232</v>
      </c>
      <c r="J117" s="59" t="s">
        <v>233</v>
      </c>
      <c r="K117" s="195"/>
      <c r="L117" s="60"/>
      <c r="M117" s="61" t="e">
        <f>+L117/(+$L$117+$L$118+$L$119+$L$120)</f>
        <v>#DIV/0!</v>
      </c>
      <c r="N117" s="62"/>
    </row>
    <row r="118" spans="1:14" ht="15" thickBot="1">
      <c r="A118" s="205"/>
      <c r="B118" s="206"/>
      <c r="C118" s="193"/>
      <c r="D118" s="194"/>
      <c r="E118" s="141">
        <v>3</v>
      </c>
      <c r="F118" s="141" t="s">
        <v>203</v>
      </c>
      <c r="G118" s="147" t="s">
        <v>407</v>
      </c>
      <c r="H118" s="141" t="s">
        <v>231</v>
      </c>
      <c r="I118" s="58" t="s">
        <v>234</v>
      </c>
      <c r="J118" s="59" t="s">
        <v>235</v>
      </c>
      <c r="K118" s="196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05"/>
      <c r="B119" s="206"/>
      <c r="C119" s="193"/>
      <c r="D119" s="194"/>
      <c r="E119" s="141">
        <v>3</v>
      </c>
      <c r="F119" s="141" t="s">
        <v>203</v>
      </c>
      <c r="G119" s="147" t="s">
        <v>407</v>
      </c>
      <c r="H119" s="141" t="s">
        <v>231</v>
      </c>
      <c r="I119" s="58" t="s">
        <v>236</v>
      </c>
      <c r="J119" s="59" t="s">
        <v>237</v>
      </c>
      <c r="K119" s="196"/>
      <c r="L119" s="63"/>
      <c r="M119" s="64" t="e">
        <f t="shared" si="8"/>
        <v>#DIV/0!</v>
      </c>
      <c r="N119" s="65"/>
    </row>
    <row r="120" spans="1:14" ht="15" thickBot="1">
      <c r="A120" s="205"/>
      <c r="B120" s="206"/>
      <c r="C120" s="193"/>
      <c r="D120" s="194"/>
      <c r="E120" s="141">
        <v>3</v>
      </c>
      <c r="F120" s="141" t="s">
        <v>203</v>
      </c>
      <c r="G120" s="147" t="s">
        <v>407</v>
      </c>
      <c r="H120" s="141" t="s">
        <v>231</v>
      </c>
      <c r="I120" s="58" t="s">
        <v>238</v>
      </c>
      <c r="J120" s="59" t="s">
        <v>239</v>
      </c>
      <c r="K120" s="197"/>
      <c r="L120" s="66"/>
      <c r="M120" s="67" t="e">
        <f t="shared" si="8"/>
        <v>#DIV/0!</v>
      </c>
      <c r="N120" s="68"/>
    </row>
    <row r="121" spans="1:14" ht="15" thickBot="1">
      <c r="A121" s="205"/>
      <c r="B121" s="206"/>
      <c r="C121" s="193" t="s">
        <v>408</v>
      </c>
      <c r="D121" s="194" t="s">
        <v>240</v>
      </c>
      <c r="E121" s="141">
        <v>3</v>
      </c>
      <c r="F121" s="141" t="s">
        <v>203</v>
      </c>
      <c r="G121" s="147" t="s">
        <v>408</v>
      </c>
      <c r="H121" s="141" t="s">
        <v>240</v>
      </c>
      <c r="I121" s="58" t="s">
        <v>241</v>
      </c>
      <c r="J121" s="59" t="s">
        <v>242</v>
      </c>
      <c r="K121" s="195"/>
      <c r="L121" s="60"/>
      <c r="M121" s="61" t="e">
        <f>+L121/(+$L$121+$L$122)</f>
        <v>#DIV/0!</v>
      </c>
      <c r="N121" s="62"/>
    </row>
    <row r="122" spans="1:14" ht="15" thickBot="1">
      <c r="A122" s="205"/>
      <c r="B122" s="206"/>
      <c r="C122" s="193"/>
      <c r="D122" s="194"/>
      <c r="E122" s="141">
        <v>3</v>
      </c>
      <c r="F122" s="141" t="s">
        <v>203</v>
      </c>
      <c r="G122" s="147" t="s">
        <v>408</v>
      </c>
      <c r="H122" s="141" t="s">
        <v>240</v>
      </c>
      <c r="I122" s="58" t="s">
        <v>243</v>
      </c>
      <c r="J122" s="59" t="s">
        <v>244</v>
      </c>
      <c r="K122" s="197"/>
      <c r="L122" s="66"/>
      <c r="M122" s="67" t="e">
        <f>+L122/(+$L$121+$L$122)</f>
        <v>#DIV/0!</v>
      </c>
      <c r="N122" s="68"/>
    </row>
    <row r="123" spans="1:14" ht="15.75" customHeight="1" thickBot="1">
      <c r="A123" s="207">
        <v>4</v>
      </c>
      <c r="B123" s="208" t="s">
        <v>245</v>
      </c>
      <c r="C123" s="69" t="s">
        <v>409</v>
      </c>
      <c r="D123" s="76" t="s">
        <v>246</v>
      </c>
      <c r="E123" s="141">
        <v>4</v>
      </c>
      <c r="F123" s="141" t="s">
        <v>245</v>
      </c>
      <c r="G123" s="147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247</v>
      </c>
      <c r="K123" s="72">
        <v>19563587</v>
      </c>
      <c r="L123" s="73">
        <v>1885</v>
      </c>
      <c r="M123" s="74">
        <f>+L123/L123</f>
        <v>1</v>
      </c>
      <c r="N123" s="75">
        <f>+K123*M123/29</f>
        <v>674606.44827586203</v>
      </c>
    </row>
    <row r="124" spans="1:14" ht="15" thickBot="1">
      <c r="A124" s="207"/>
      <c r="B124" s="208"/>
      <c r="C124" s="209" t="s">
        <v>410</v>
      </c>
      <c r="D124" s="210" t="s">
        <v>248</v>
      </c>
      <c r="E124" s="141">
        <v>4</v>
      </c>
      <c r="F124" s="141" t="s">
        <v>245</v>
      </c>
      <c r="G124" s="147" t="s">
        <v>410</v>
      </c>
      <c r="H124" s="141" t="s">
        <v>248</v>
      </c>
      <c r="I124" s="70">
        <v>239</v>
      </c>
      <c r="J124" s="71" t="s">
        <v>249</v>
      </c>
      <c r="K124" s="211"/>
      <c r="L124" s="77"/>
      <c r="M124" s="78" t="e">
        <f>+L124/(SUM($L$124:$L$159))</f>
        <v>#DIV/0!</v>
      </c>
      <c r="N124" s="79"/>
    </row>
    <row r="125" spans="1:14" ht="15" thickBot="1">
      <c r="A125" s="207"/>
      <c r="B125" s="208"/>
      <c r="C125" s="209"/>
      <c r="D125" s="210"/>
      <c r="E125" s="141">
        <v>4</v>
      </c>
      <c r="F125" s="141" t="s">
        <v>245</v>
      </c>
      <c r="G125" s="147" t="s">
        <v>410</v>
      </c>
      <c r="H125" s="141" t="s">
        <v>248</v>
      </c>
      <c r="I125" s="70" t="s">
        <v>250</v>
      </c>
      <c r="J125" s="80" t="s">
        <v>144</v>
      </c>
      <c r="K125" s="212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07"/>
      <c r="B126" s="208"/>
      <c r="C126" s="209"/>
      <c r="D126" s="210"/>
      <c r="E126" s="141">
        <v>4</v>
      </c>
      <c r="F126" s="141" t="s">
        <v>245</v>
      </c>
      <c r="G126" s="147" t="s">
        <v>410</v>
      </c>
      <c r="H126" s="141" t="s">
        <v>248</v>
      </c>
      <c r="I126" s="70" t="s">
        <v>251</v>
      </c>
      <c r="J126" s="80" t="s">
        <v>50</v>
      </c>
      <c r="K126" s="212"/>
      <c r="L126" s="81"/>
      <c r="M126" s="82" t="e">
        <f t="shared" si="10"/>
        <v>#DIV/0!</v>
      </c>
      <c r="N126" s="83"/>
    </row>
    <row r="127" spans="1:14" ht="15" thickBot="1">
      <c r="A127" s="207"/>
      <c r="B127" s="208"/>
      <c r="C127" s="209"/>
      <c r="D127" s="210"/>
      <c r="E127" s="141">
        <v>4</v>
      </c>
      <c r="F127" s="141" t="s">
        <v>245</v>
      </c>
      <c r="G127" s="147" t="s">
        <v>410</v>
      </c>
      <c r="H127" s="141" t="s">
        <v>248</v>
      </c>
      <c r="I127" s="70" t="s">
        <v>252</v>
      </c>
      <c r="J127" s="80" t="s">
        <v>52</v>
      </c>
      <c r="K127" s="212"/>
      <c r="L127" s="81"/>
      <c r="M127" s="82" t="e">
        <f t="shared" si="10"/>
        <v>#DIV/0!</v>
      </c>
      <c r="N127" s="83"/>
    </row>
    <row r="128" spans="1:14" ht="15.75" customHeight="1" thickBot="1">
      <c r="A128" s="207"/>
      <c r="B128" s="208"/>
      <c r="C128" s="209"/>
      <c r="D128" s="210"/>
      <c r="E128" s="141">
        <v>4</v>
      </c>
      <c r="F128" s="141" t="s">
        <v>245</v>
      </c>
      <c r="G128" s="147" t="s">
        <v>410</v>
      </c>
      <c r="H128" s="141" t="s">
        <v>248</v>
      </c>
      <c r="I128" s="70" t="s">
        <v>253</v>
      </c>
      <c r="J128" s="80" t="s">
        <v>254</v>
      </c>
      <c r="K128" s="212"/>
      <c r="L128" s="81"/>
      <c r="M128" s="82" t="e">
        <f t="shared" si="10"/>
        <v>#DIV/0!</v>
      </c>
      <c r="N128" s="83"/>
    </row>
    <row r="129" spans="1:14" ht="15.75" customHeight="1" thickBot="1">
      <c r="A129" s="207"/>
      <c r="B129" s="208"/>
      <c r="C129" s="209"/>
      <c r="D129" s="210"/>
      <c r="E129" s="141">
        <v>4</v>
      </c>
      <c r="F129" s="141" t="s">
        <v>245</v>
      </c>
      <c r="G129" s="147" t="s">
        <v>410</v>
      </c>
      <c r="H129" s="141" t="s">
        <v>248</v>
      </c>
      <c r="I129" s="70" t="s">
        <v>255</v>
      </c>
      <c r="J129" s="80" t="s">
        <v>256</v>
      </c>
      <c r="K129" s="212"/>
      <c r="L129" s="81"/>
      <c r="M129" s="82" t="e">
        <f t="shared" si="10"/>
        <v>#DIV/0!</v>
      </c>
      <c r="N129" s="83"/>
    </row>
    <row r="130" spans="1:14" ht="15" thickBot="1">
      <c r="A130" s="207"/>
      <c r="B130" s="208"/>
      <c r="C130" s="209"/>
      <c r="D130" s="210"/>
      <c r="E130" s="141">
        <v>4</v>
      </c>
      <c r="F130" s="141" t="s">
        <v>245</v>
      </c>
      <c r="G130" s="147" t="s">
        <v>410</v>
      </c>
      <c r="H130" s="141" t="s">
        <v>248</v>
      </c>
      <c r="I130" s="70" t="s">
        <v>257</v>
      </c>
      <c r="J130" s="80" t="s">
        <v>54</v>
      </c>
      <c r="K130" s="212"/>
      <c r="L130" s="81"/>
      <c r="M130" s="82" t="e">
        <f t="shared" si="10"/>
        <v>#DIV/0!</v>
      </c>
      <c r="N130" s="83"/>
    </row>
    <row r="131" spans="1:14" ht="15" thickBot="1">
      <c r="A131" s="207"/>
      <c r="B131" s="208"/>
      <c r="C131" s="209"/>
      <c r="D131" s="210"/>
      <c r="E131" s="141">
        <v>4</v>
      </c>
      <c r="F131" s="141" t="s">
        <v>245</v>
      </c>
      <c r="G131" s="147" t="s">
        <v>410</v>
      </c>
      <c r="H131" s="141" t="s">
        <v>248</v>
      </c>
      <c r="I131" s="70" t="s">
        <v>258</v>
      </c>
      <c r="J131" s="80" t="s">
        <v>259</v>
      </c>
      <c r="K131" s="212"/>
      <c r="L131" s="81"/>
      <c r="M131" s="82" t="e">
        <f t="shared" si="10"/>
        <v>#DIV/0!</v>
      </c>
      <c r="N131" s="83"/>
    </row>
    <row r="132" spans="1:14" ht="15" thickBot="1">
      <c r="A132" s="207"/>
      <c r="B132" s="208"/>
      <c r="C132" s="209"/>
      <c r="D132" s="210"/>
      <c r="E132" s="141">
        <v>4</v>
      </c>
      <c r="F132" s="141" t="s">
        <v>245</v>
      </c>
      <c r="G132" s="147" t="s">
        <v>410</v>
      </c>
      <c r="H132" s="141" t="s">
        <v>248</v>
      </c>
      <c r="I132" s="70" t="s">
        <v>260</v>
      </c>
      <c r="J132" s="80" t="s">
        <v>261</v>
      </c>
      <c r="K132" s="212"/>
      <c r="L132" s="81"/>
      <c r="M132" s="82" t="e">
        <f t="shared" si="10"/>
        <v>#DIV/0!</v>
      </c>
      <c r="N132" s="83"/>
    </row>
    <row r="133" spans="1:14" ht="15" thickBot="1">
      <c r="A133" s="207"/>
      <c r="B133" s="208"/>
      <c r="C133" s="209"/>
      <c r="D133" s="210"/>
      <c r="E133" s="141">
        <v>4</v>
      </c>
      <c r="F133" s="141" t="s">
        <v>245</v>
      </c>
      <c r="G133" s="147" t="s">
        <v>410</v>
      </c>
      <c r="H133" s="141" t="s">
        <v>248</v>
      </c>
      <c r="I133" s="70" t="s">
        <v>262</v>
      </c>
      <c r="J133" s="80" t="s">
        <v>263</v>
      </c>
      <c r="K133" s="212"/>
      <c r="L133" s="81"/>
      <c r="M133" s="82" t="e">
        <f t="shared" si="10"/>
        <v>#DIV/0!</v>
      </c>
      <c r="N133" s="83"/>
    </row>
    <row r="134" spans="1:14" ht="15" thickBot="1">
      <c r="A134" s="207"/>
      <c r="B134" s="208"/>
      <c r="C134" s="209"/>
      <c r="D134" s="210"/>
      <c r="E134" s="141">
        <v>4</v>
      </c>
      <c r="F134" s="141" t="s">
        <v>245</v>
      </c>
      <c r="G134" s="147" t="s">
        <v>410</v>
      </c>
      <c r="H134" s="141" t="s">
        <v>248</v>
      </c>
      <c r="I134" s="70" t="s">
        <v>264</v>
      </c>
      <c r="J134" s="80" t="s">
        <v>164</v>
      </c>
      <c r="K134" s="212"/>
      <c r="L134" s="81"/>
      <c r="M134" s="82" t="e">
        <f t="shared" si="10"/>
        <v>#DIV/0!</v>
      </c>
      <c r="N134" s="83"/>
    </row>
    <row r="135" spans="1:14" ht="15" thickBot="1">
      <c r="A135" s="207"/>
      <c r="B135" s="208"/>
      <c r="C135" s="209"/>
      <c r="D135" s="210"/>
      <c r="E135" s="141">
        <v>4</v>
      </c>
      <c r="F135" s="141" t="s">
        <v>245</v>
      </c>
      <c r="G135" s="147" t="s">
        <v>410</v>
      </c>
      <c r="H135" s="141" t="s">
        <v>248</v>
      </c>
      <c r="I135" s="70" t="s">
        <v>265</v>
      </c>
      <c r="J135" s="80" t="s">
        <v>266</v>
      </c>
      <c r="K135" s="212"/>
      <c r="L135" s="81"/>
      <c r="M135" s="82" t="e">
        <f t="shared" si="10"/>
        <v>#DIV/0!</v>
      </c>
      <c r="N135" s="83"/>
    </row>
    <row r="136" spans="1:14" ht="15" thickBot="1">
      <c r="A136" s="207"/>
      <c r="B136" s="208"/>
      <c r="C136" s="209"/>
      <c r="D136" s="210"/>
      <c r="E136" s="141">
        <v>4</v>
      </c>
      <c r="F136" s="141" t="s">
        <v>245</v>
      </c>
      <c r="G136" s="147" t="s">
        <v>410</v>
      </c>
      <c r="H136" s="141" t="s">
        <v>248</v>
      </c>
      <c r="I136" s="70" t="s">
        <v>267</v>
      </c>
      <c r="J136" s="80" t="s">
        <v>56</v>
      </c>
      <c r="K136" s="212"/>
      <c r="L136" s="81"/>
      <c r="M136" s="82" t="e">
        <f t="shared" si="10"/>
        <v>#DIV/0!</v>
      </c>
      <c r="N136" s="83"/>
    </row>
    <row r="137" spans="1:14" ht="15" thickBot="1">
      <c r="A137" s="207"/>
      <c r="B137" s="208"/>
      <c r="C137" s="209"/>
      <c r="D137" s="210"/>
      <c r="E137" s="141">
        <v>4</v>
      </c>
      <c r="F137" s="141" t="s">
        <v>245</v>
      </c>
      <c r="G137" s="147" t="s">
        <v>410</v>
      </c>
      <c r="H137" s="141" t="s">
        <v>248</v>
      </c>
      <c r="I137" s="70" t="s">
        <v>268</v>
      </c>
      <c r="J137" s="80" t="s">
        <v>158</v>
      </c>
      <c r="K137" s="212"/>
      <c r="L137" s="81"/>
      <c r="M137" s="82" t="e">
        <f t="shared" si="10"/>
        <v>#DIV/0!</v>
      </c>
      <c r="N137" s="83"/>
    </row>
    <row r="138" spans="1:14" ht="15" thickBot="1">
      <c r="A138" s="207"/>
      <c r="B138" s="208"/>
      <c r="C138" s="209"/>
      <c r="D138" s="210"/>
      <c r="E138" s="141">
        <v>4</v>
      </c>
      <c r="F138" s="141" t="s">
        <v>245</v>
      </c>
      <c r="G138" s="147" t="s">
        <v>410</v>
      </c>
      <c r="H138" s="141" t="s">
        <v>248</v>
      </c>
      <c r="I138" s="70" t="s">
        <v>269</v>
      </c>
      <c r="J138" s="80" t="s">
        <v>270</v>
      </c>
      <c r="K138" s="212"/>
      <c r="L138" s="81"/>
      <c r="M138" s="82" t="e">
        <f t="shared" si="10"/>
        <v>#DIV/0!</v>
      </c>
      <c r="N138" s="83"/>
    </row>
    <row r="139" spans="1:14" ht="15" thickBot="1">
      <c r="A139" s="207"/>
      <c r="B139" s="208"/>
      <c r="C139" s="209"/>
      <c r="D139" s="210"/>
      <c r="E139" s="141">
        <v>4</v>
      </c>
      <c r="F139" s="141" t="s">
        <v>245</v>
      </c>
      <c r="G139" s="147" t="s">
        <v>410</v>
      </c>
      <c r="H139" s="141" t="s">
        <v>248</v>
      </c>
      <c r="I139" s="70" t="s">
        <v>271</v>
      </c>
      <c r="J139" s="80" t="s">
        <v>272</v>
      </c>
      <c r="K139" s="212"/>
      <c r="L139" s="81"/>
      <c r="M139" s="82" t="e">
        <f t="shared" si="10"/>
        <v>#DIV/0!</v>
      </c>
      <c r="N139" s="83"/>
    </row>
    <row r="140" spans="1:14" ht="15" thickBot="1">
      <c r="A140" s="207"/>
      <c r="B140" s="208"/>
      <c r="C140" s="209"/>
      <c r="D140" s="210"/>
      <c r="E140" s="141">
        <v>4</v>
      </c>
      <c r="F140" s="141" t="s">
        <v>245</v>
      </c>
      <c r="G140" s="147" t="s">
        <v>410</v>
      </c>
      <c r="H140" s="141" t="s">
        <v>248</v>
      </c>
      <c r="I140" s="70" t="s">
        <v>273</v>
      </c>
      <c r="J140" s="80" t="s">
        <v>274</v>
      </c>
      <c r="K140" s="212"/>
      <c r="L140" s="81"/>
      <c r="M140" s="82" t="e">
        <f t="shared" si="10"/>
        <v>#DIV/0!</v>
      </c>
      <c r="N140" s="83"/>
    </row>
    <row r="141" spans="1:14" ht="15" thickBot="1">
      <c r="A141" s="207"/>
      <c r="B141" s="208"/>
      <c r="C141" s="209"/>
      <c r="D141" s="210"/>
      <c r="E141" s="141">
        <v>4</v>
      </c>
      <c r="F141" s="141" t="s">
        <v>245</v>
      </c>
      <c r="G141" s="147" t="s">
        <v>410</v>
      </c>
      <c r="H141" s="141" t="s">
        <v>248</v>
      </c>
      <c r="I141" s="70" t="s">
        <v>275</v>
      </c>
      <c r="J141" s="80" t="s">
        <v>276</v>
      </c>
      <c r="K141" s="212"/>
      <c r="L141" s="81"/>
      <c r="M141" s="82" t="e">
        <f t="shared" si="10"/>
        <v>#DIV/0!</v>
      </c>
      <c r="N141" s="83"/>
    </row>
    <row r="142" spans="1:14" ht="15" thickBot="1">
      <c r="A142" s="207"/>
      <c r="B142" s="208"/>
      <c r="C142" s="209"/>
      <c r="D142" s="210"/>
      <c r="E142" s="141">
        <v>4</v>
      </c>
      <c r="F142" s="141" t="s">
        <v>245</v>
      </c>
      <c r="G142" s="147" t="s">
        <v>410</v>
      </c>
      <c r="H142" s="141" t="s">
        <v>248</v>
      </c>
      <c r="I142" s="70" t="s">
        <v>277</v>
      </c>
      <c r="J142" s="80" t="s">
        <v>278</v>
      </c>
      <c r="K142" s="212"/>
      <c r="L142" s="81"/>
      <c r="M142" s="82" t="e">
        <f t="shared" si="10"/>
        <v>#DIV/0!</v>
      </c>
      <c r="N142" s="83"/>
    </row>
    <row r="143" spans="1:14" ht="15" thickBot="1">
      <c r="A143" s="207"/>
      <c r="B143" s="208"/>
      <c r="C143" s="209"/>
      <c r="D143" s="210"/>
      <c r="E143" s="141">
        <v>4</v>
      </c>
      <c r="F143" s="141" t="s">
        <v>245</v>
      </c>
      <c r="G143" s="147" t="s">
        <v>410</v>
      </c>
      <c r="H143" s="141" t="s">
        <v>248</v>
      </c>
      <c r="I143" s="70" t="s">
        <v>279</v>
      </c>
      <c r="J143" s="80" t="s">
        <v>280</v>
      </c>
      <c r="K143" s="212"/>
      <c r="L143" s="81"/>
      <c r="M143" s="82" t="e">
        <f t="shared" si="10"/>
        <v>#DIV/0!</v>
      </c>
      <c r="N143" s="83"/>
    </row>
    <row r="144" spans="1:14" ht="15" thickBot="1">
      <c r="A144" s="207"/>
      <c r="B144" s="208"/>
      <c r="C144" s="209"/>
      <c r="D144" s="210"/>
      <c r="E144" s="141">
        <v>4</v>
      </c>
      <c r="F144" s="141" t="s">
        <v>245</v>
      </c>
      <c r="G144" s="147" t="s">
        <v>410</v>
      </c>
      <c r="H144" s="141" t="s">
        <v>248</v>
      </c>
      <c r="I144" s="70" t="s">
        <v>281</v>
      </c>
      <c r="J144" s="80" t="s">
        <v>282</v>
      </c>
      <c r="K144" s="212"/>
      <c r="L144" s="81"/>
      <c r="M144" s="82" t="e">
        <f t="shared" si="10"/>
        <v>#DIV/0!</v>
      </c>
      <c r="N144" s="83"/>
    </row>
    <row r="145" spans="1:14" ht="15" thickBot="1">
      <c r="A145" s="207"/>
      <c r="B145" s="208"/>
      <c r="C145" s="209"/>
      <c r="D145" s="210"/>
      <c r="E145" s="141">
        <v>4</v>
      </c>
      <c r="F145" s="141" t="s">
        <v>245</v>
      </c>
      <c r="G145" s="147" t="s">
        <v>410</v>
      </c>
      <c r="H145" s="141" t="s">
        <v>248</v>
      </c>
      <c r="I145" s="70" t="s">
        <v>283</v>
      </c>
      <c r="J145" s="80" t="s">
        <v>284</v>
      </c>
      <c r="K145" s="212"/>
      <c r="L145" s="81"/>
      <c r="M145" s="82" t="e">
        <f t="shared" si="10"/>
        <v>#DIV/0!</v>
      </c>
      <c r="N145" s="83"/>
    </row>
    <row r="146" spans="1:14" ht="15" thickBot="1">
      <c r="A146" s="207"/>
      <c r="B146" s="208"/>
      <c r="C146" s="209"/>
      <c r="D146" s="210"/>
      <c r="E146" s="141">
        <v>4</v>
      </c>
      <c r="F146" s="141" t="s">
        <v>245</v>
      </c>
      <c r="G146" s="147" t="s">
        <v>410</v>
      </c>
      <c r="H146" s="141" t="s">
        <v>248</v>
      </c>
      <c r="I146" s="70" t="s">
        <v>285</v>
      </c>
      <c r="J146" s="80" t="s">
        <v>286</v>
      </c>
      <c r="K146" s="212"/>
      <c r="L146" s="81"/>
      <c r="M146" s="82" t="e">
        <f t="shared" si="10"/>
        <v>#DIV/0!</v>
      </c>
      <c r="N146" s="83"/>
    </row>
    <row r="147" spans="1:14" ht="15" thickBot="1">
      <c r="A147" s="207"/>
      <c r="B147" s="208"/>
      <c r="C147" s="209"/>
      <c r="D147" s="210"/>
      <c r="E147" s="141">
        <v>4</v>
      </c>
      <c r="F147" s="141" t="s">
        <v>245</v>
      </c>
      <c r="G147" s="147" t="s">
        <v>410</v>
      </c>
      <c r="H147" s="141" t="s">
        <v>248</v>
      </c>
      <c r="I147" s="70" t="s">
        <v>287</v>
      </c>
      <c r="J147" s="80" t="s">
        <v>288</v>
      </c>
      <c r="K147" s="212"/>
      <c r="L147" s="81"/>
      <c r="M147" s="82" t="e">
        <f t="shared" si="10"/>
        <v>#DIV/0!</v>
      </c>
      <c r="N147" s="83"/>
    </row>
    <row r="148" spans="1:14" ht="15" thickBot="1">
      <c r="A148" s="207"/>
      <c r="B148" s="208"/>
      <c r="C148" s="209"/>
      <c r="D148" s="210"/>
      <c r="E148" s="141">
        <v>4</v>
      </c>
      <c r="F148" s="141" t="s">
        <v>245</v>
      </c>
      <c r="G148" s="147" t="s">
        <v>410</v>
      </c>
      <c r="H148" s="141" t="s">
        <v>248</v>
      </c>
      <c r="I148" s="70" t="s">
        <v>289</v>
      </c>
      <c r="J148" s="80" t="s">
        <v>290</v>
      </c>
      <c r="K148" s="212"/>
      <c r="L148" s="81"/>
      <c r="M148" s="82" t="e">
        <f t="shared" si="10"/>
        <v>#DIV/0!</v>
      </c>
      <c r="N148" s="83"/>
    </row>
    <row r="149" spans="1:14" ht="15" thickBot="1">
      <c r="A149" s="207"/>
      <c r="B149" s="208"/>
      <c r="C149" s="209"/>
      <c r="D149" s="210"/>
      <c r="E149" s="141">
        <v>4</v>
      </c>
      <c r="F149" s="141" t="s">
        <v>245</v>
      </c>
      <c r="G149" s="147" t="s">
        <v>410</v>
      </c>
      <c r="H149" s="141" t="s">
        <v>248</v>
      </c>
      <c r="I149" s="70" t="s">
        <v>291</v>
      </c>
      <c r="J149" s="80" t="s">
        <v>292</v>
      </c>
      <c r="K149" s="212"/>
      <c r="L149" s="81"/>
      <c r="M149" s="82" t="e">
        <f t="shared" si="10"/>
        <v>#DIV/0!</v>
      </c>
      <c r="N149" s="83"/>
    </row>
    <row r="150" spans="1:14" ht="15" thickBot="1">
      <c r="A150" s="207"/>
      <c r="B150" s="208"/>
      <c r="C150" s="209"/>
      <c r="D150" s="210"/>
      <c r="E150" s="141">
        <v>4</v>
      </c>
      <c r="F150" s="141" t="s">
        <v>245</v>
      </c>
      <c r="G150" s="147" t="s">
        <v>410</v>
      </c>
      <c r="H150" s="141" t="s">
        <v>248</v>
      </c>
      <c r="I150" s="70" t="s">
        <v>293</v>
      </c>
      <c r="J150" s="80" t="s">
        <v>166</v>
      </c>
      <c r="K150" s="212"/>
      <c r="L150" s="81"/>
      <c r="M150" s="82" t="e">
        <f t="shared" si="10"/>
        <v>#DIV/0!</v>
      </c>
      <c r="N150" s="83"/>
    </row>
    <row r="151" spans="1:14" ht="15" thickBot="1">
      <c r="A151" s="207"/>
      <c r="B151" s="208"/>
      <c r="C151" s="209"/>
      <c r="D151" s="210"/>
      <c r="E151" s="141">
        <v>4</v>
      </c>
      <c r="F151" s="141" t="s">
        <v>245</v>
      </c>
      <c r="G151" s="147" t="s">
        <v>410</v>
      </c>
      <c r="H151" s="141" t="s">
        <v>248</v>
      </c>
      <c r="I151" s="70" t="s">
        <v>294</v>
      </c>
      <c r="J151" s="80" t="s">
        <v>295</v>
      </c>
      <c r="K151" s="212"/>
      <c r="L151" s="81"/>
      <c r="M151" s="82" t="e">
        <f t="shared" si="10"/>
        <v>#DIV/0!</v>
      </c>
      <c r="N151" s="83"/>
    </row>
    <row r="152" spans="1:14" ht="15" thickBot="1">
      <c r="A152" s="207"/>
      <c r="B152" s="208"/>
      <c r="C152" s="209"/>
      <c r="D152" s="210"/>
      <c r="E152" s="141">
        <v>4</v>
      </c>
      <c r="F152" s="141" t="s">
        <v>245</v>
      </c>
      <c r="G152" s="147" t="s">
        <v>410</v>
      </c>
      <c r="H152" s="141" t="s">
        <v>248</v>
      </c>
      <c r="I152" s="70" t="s">
        <v>296</v>
      </c>
      <c r="J152" s="80" t="s">
        <v>297</v>
      </c>
      <c r="K152" s="212"/>
      <c r="L152" s="81"/>
      <c r="M152" s="82" t="e">
        <f t="shared" si="10"/>
        <v>#DIV/0!</v>
      </c>
      <c r="N152" s="83"/>
    </row>
    <row r="153" spans="1:14" ht="15" thickBot="1">
      <c r="A153" s="207"/>
      <c r="B153" s="208"/>
      <c r="C153" s="209"/>
      <c r="D153" s="210"/>
      <c r="E153" s="141">
        <v>4</v>
      </c>
      <c r="F153" s="141" t="s">
        <v>245</v>
      </c>
      <c r="G153" s="147" t="s">
        <v>410</v>
      </c>
      <c r="H153" s="141" t="s">
        <v>248</v>
      </c>
      <c r="I153" s="70" t="s">
        <v>298</v>
      </c>
      <c r="J153" s="80" t="s">
        <v>299</v>
      </c>
      <c r="K153" s="212"/>
      <c r="L153" s="81"/>
      <c r="M153" s="82" t="e">
        <f t="shared" si="10"/>
        <v>#DIV/0!</v>
      </c>
      <c r="N153" s="83"/>
    </row>
    <row r="154" spans="1:14" ht="15" thickBot="1">
      <c r="A154" s="207"/>
      <c r="B154" s="208"/>
      <c r="C154" s="209"/>
      <c r="D154" s="210"/>
      <c r="E154" s="141">
        <v>4</v>
      </c>
      <c r="F154" s="141" t="s">
        <v>245</v>
      </c>
      <c r="G154" s="147" t="s">
        <v>410</v>
      </c>
      <c r="H154" s="141" t="s">
        <v>248</v>
      </c>
      <c r="I154" s="70" t="s">
        <v>300</v>
      </c>
      <c r="J154" s="80" t="s">
        <v>301</v>
      </c>
      <c r="K154" s="212"/>
      <c r="L154" s="81"/>
      <c r="M154" s="82" t="e">
        <f t="shared" si="10"/>
        <v>#DIV/0!</v>
      </c>
      <c r="N154" s="83"/>
    </row>
    <row r="155" spans="1:14" ht="15" thickBot="1">
      <c r="A155" s="207"/>
      <c r="B155" s="208"/>
      <c r="C155" s="209"/>
      <c r="D155" s="210"/>
      <c r="E155" s="141">
        <v>4</v>
      </c>
      <c r="F155" s="141" t="s">
        <v>245</v>
      </c>
      <c r="G155" s="147" t="s">
        <v>410</v>
      </c>
      <c r="H155" s="141" t="s">
        <v>248</v>
      </c>
      <c r="I155" s="70" t="s">
        <v>302</v>
      </c>
      <c r="J155" s="80" t="s">
        <v>148</v>
      </c>
      <c r="K155" s="212"/>
      <c r="L155" s="81"/>
      <c r="M155" s="82" t="e">
        <f t="shared" si="10"/>
        <v>#DIV/0!</v>
      </c>
      <c r="N155" s="83"/>
    </row>
    <row r="156" spans="1:14" ht="15" thickBot="1">
      <c r="A156" s="207"/>
      <c r="B156" s="208"/>
      <c r="C156" s="209"/>
      <c r="D156" s="210"/>
      <c r="E156" s="141">
        <v>4</v>
      </c>
      <c r="F156" s="141" t="s">
        <v>245</v>
      </c>
      <c r="G156" s="147" t="s">
        <v>410</v>
      </c>
      <c r="H156" s="141" t="s">
        <v>248</v>
      </c>
      <c r="I156" s="70" t="s">
        <v>303</v>
      </c>
      <c r="J156" s="80" t="s">
        <v>150</v>
      </c>
      <c r="K156" s="212"/>
      <c r="L156" s="81"/>
      <c r="M156" s="82" t="e">
        <f t="shared" si="10"/>
        <v>#DIV/0!</v>
      </c>
      <c r="N156" s="83"/>
    </row>
    <row r="157" spans="1:14" ht="15" thickBot="1">
      <c r="A157" s="207"/>
      <c r="B157" s="208"/>
      <c r="C157" s="209"/>
      <c r="D157" s="210"/>
      <c r="E157" s="141">
        <v>4</v>
      </c>
      <c r="F157" s="141" t="s">
        <v>245</v>
      </c>
      <c r="G157" s="147" t="s">
        <v>410</v>
      </c>
      <c r="H157" s="141" t="s">
        <v>248</v>
      </c>
      <c r="I157" s="70" t="s">
        <v>304</v>
      </c>
      <c r="J157" s="80" t="s">
        <v>152</v>
      </c>
      <c r="K157" s="212"/>
      <c r="L157" s="81"/>
      <c r="M157" s="82" t="e">
        <f t="shared" si="10"/>
        <v>#DIV/0!</v>
      </c>
      <c r="N157" s="83"/>
    </row>
    <row r="158" spans="1:14" ht="15" thickBot="1">
      <c r="A158" s="207"/>
      <c r="B158" s="208"/>
      <c r="C158" s="209"/>
      <c r="D158" s="210"/>
      <c r="E158" s="141">
        <v>4</v>
      </c>
      <c r="F158" s="141" t="s">
        <v>245</v>
      </c>
      <c r="G158" s="147" t="s">
        <v>410</v>
      </c>
      <c r="H158" s="141" t="s">
        <v>248</v>
      </c>
      <c r="I158" s="70" t="s">
        <v>305</v>
      </c>
      <c r="J158" s="80" t="s">
        <v>154</v>
      </c>
      <c r="K158" s="212"/>
      <c r="L158" s="81"/>
      <c r="M158" s="82" t="e">
        <f t="shared" si="10"/>
        <v>#DIV/0!</v>
      </c>
      <c r="N158" s="83"/>
    </row>
    <row r="159" spans="1:14" ht="15" thickBot="1">
      <c r="A159" s="207"/>
      <c r="B159" s="208"/>
      <c r="C159" s="209"/>
      <c r="D159" s="210"/>
      <c r="E159" s="141">
        <v>4</v>
      </c>
      <c r="F159" s="141" t="s">
        <v>245</v>
      </c>
      <c r="G159" s="147" t="s">
        <v>410</v>
      </c>
      <c r="H159" s="141" t="s">
        <v>248</v>
      </c>
      <c r="I159" s="70" t="s">
        <v>306</v>
      </c>
      <c r="J159" s="80" t="s">
        <v>160</v>
      </c>
      <c r="K159" s="213"/>
      <c r="L159" s="84"/>
      <c r="M159" s="85" t="e">
        <f t="shared" si="10"/>
        <v>#DIV/0!</v>
      </c>
      <c r="N159" s="86"/>
    </row>
    <row r="160" spans="1:14" ht="15.75" customHeight="1" thickBot="1">
      <c r="A160" s="226">
        <v>5</v>
      </c>
      <c r="B160" s="227" t="s">
        <v>307</v>
      </c>
      <c r="C160" s="218" t="s">
        <v>411</v>
      </c>
      <c r="D160" s="214" t="s">
        <v>308</v>
      </c>
      <c r="E160" s="141">
        <v>5</v>
      </c>
      <c r="F160" s="141" t="s">
        <v>307</v>
      </c>
      <c r="G160" s="147" t="s">
        <v>411</v>
      </c>
      <c r="H160" s="141" t="s">
        <v>308</v>
      </c>
      <c r="I160" s="95" t="s">
        <v>309</v>
      </c>
      <c r="J160" s="96" t="s">
        <v>310</v>
      </c>
      <c r="K160" s="215">
        <v>19622760</v>
      </c>
      <c r="L160" s="97">
        <v>16364.7</v>
      </c>
      <c r="M160" s="98">
        <f>+L160/(+$L$160+$L$161)</f>
        <v>1</v>
      </c>
      <c r="N160" s="99">
        <f>+K160*M160/8265</f>
        <v>2374.1996370235934</v>
      </c>
    </row>
    <row r="161" spans="1:14" ht="15" thickBot="1">
      <c r="A161" s="226"/>
      <c r="B161" s="227"/>
      <c r="C161" s="218"/>
      <c r="D161" s="214"/>
      <c r="E161" s="141">
        <v>5</v>
      </c>
      <c r="F161" s="141" t="s">
        <v>307</v>
      </c>
      <c r="G161" s="147" t="s">
        <v>411</v>
      </c>
      <c r="H161" s="141" t="s">
        <v>308</v>
      </c>
      <c r="I161" s="95" t="s">
        <v>311</v>
      </c>
      <c r="J161" s="100" t="s">
        <v>312</v>
      </c>
      <c r="K161" s="217"/>
      <c r="L161" s="101"/>
      <c r="M161" s="102">
        <f>+L161/(+$L$160+$L$161)</f>
        <v>0</v>
      </c>
      <c r="N161" s="103"/>
    </row>
    <row r="162" spans="1:14" ht="15" thickBot="1">
      <c r="A162" s="226"/>
      <c r="B162" s="227"/>
      <c r="C162" s="218" t="s">
        <v>412</v>
      </c>
      <c r="D162" s="214" t="s">
        <v>313</v>
      </c>
      <c r="E162" s="141">
        <v>5</v>
      </c>
      <c r="F162" s="141" t="s">
        <v>307</v>
      </c>
      <c r="G162" s="147" t="s">
        <v>412</v>
      </c>
      <c r="H162" s="141" t="s">
        <v>313</v>
      </c>
      <c r="I162" s="95" t="s">
        <v>314</v>
      </c>
      <c r="J162" s="96" t="s">
        <v>315</v>
      </c>
      <c r="K162" s="215">
        <v>6089356</v>
      </c>
      <c r="L162" s="97">
        <v>6465.91</v>
      </c>
      <c r="M162" s="98">
        <f>+L162/(+$L$162+$L$163+$L$164)</f>
        <v>1</v>
      </c>
      <c r="N162" s="99">
        <f>+K162*M162/1367</f>
        <v>4454.5398683247986</v>
      </c>
    </row>
    <row r="163" spans="1:14" ht="15" thickBot="1">
      <c r="A163" s="226"/>
      <c r="B163" s="227"/>
      <c r="C163" s="218"/>
      <c r="D163" s="214"/>
      <c r="E163" s="141">
        <v>5</v>
      </c>
      <c r="F163" s="141" t="s">
        <v>307</v>
      </c>
      <c r="G163" s="147" t="s">
        <v>412</v>
      </c>
      <c r="H163" s="141" t="s">
        <v>313</v>
      </c>
      <c r="I163" s="95" t="s">
        <v>316</v>
      </c>
      <c r="J163" s="96" t="s">
        <v>317</v>
      </c>
      <c r="K163" s="216"/>
      <c r="L163" s="104"/>
      <c r="M163" s="105">
        <f t="shared" ref="M163:M164" si="11">+L163/(+$L$162+$L$163+$L$164)</f>
        <v>0</v>
      </c>
      <c r="N163" s="106"/>
    </row>
    <row r="164" spans="1:14" ht="15" thickBot="1">
      <c r="A164" s="226"/>
      <c r="B164" s="227"/>
      <c r="C164" s="218"/>
      <c r="D164" s="214"/>
      <c r="E164" s="141">
        <v>5</v>
      </c>
      <c r="F164" s="141" t="s">
        <v>307</v>
      </c>
      <c r="G164" s="147" t="s">
        <v>412</v>
      </c>
      <c r="H164" s="141" t="s">
        <v>313</v>
      </c>
      <c r="I164" s="95" t="s">
        <v>318</v>
      </c>
      <c r="J164" s="96" t="s">
        <v>319</v>
      </c>
      <c r="K164" s="217"/>
      <c r="L164" s="101"/>
      <c r="M164" s="102">
        <f t="shared" si="11"/>
        <v>0</v>
      </c>
      <c r="N164" s="103"/>
    </row>
    <row r="165" spans="1:14" ht="15.75" customHeight="1" thickBot="1">
      <c r="A165" s="226"/>
      <c r="B165" s="227"/>
      <c r="C165" s="218" t="s">
        <v>413</v>
      </c>
      <c r="D165" s="214" t="s">
        <v>320</v>
      </c>
      <c r="E165" s="141">
        <v>5</v>
      </c>
      <c r="F165" s="141" t="s">
        <v>307</v>
      </c>
      <c r="G165" s="147" t="s">
        <v>413</v>
      </c>
      <c r="H165" s="141" t="s">
        <v>320</v>
      </c>
      <c r="I165" s="95" t="s">
        <v>321</v>
      </c>
      <c r="J165" s="96" t="s">
        <v>322</v>
      </c>
      <c r="K165" s="215"/>
      <c r="L165" s="97"/>
      <c r="M165" s="98" t="e">
        <f>+L165/(+$L$165+$L$166+$L$167+$L$168)</f>
        <v>#DIV/0!</v>
      </c>
      <c r="N165" s="99"/>
    </row>
    <row r="166" spans="1:14" ht="15.75" customHeight="1" thickBot="1">
      <c r="A166" s="226"/>
      <c r="B166" s="227"/>
      <c r="C166" s="218"/>
      <c r="D166" s="214"/>
      <c r="E166" s="141">
        <v>5</v>
      </c>
      <c r="F166" s="141" t="s">
        <v>307</v>
      </c>
      <c r="G166" s="147" t="s">
        <v>413</v>
      </c>
      <c r="H166" s="141" t="s">
        <v>320</v>
      </c>
      <c r="I166" s="95" t="s">
        <v>323</v>
      </c>
      <c r="J166" s="96" t="s">
        <v>324</v>
      </c>
      <c r="K166" s="216"/>
      <c r="L166" s="104"/>
      <c r="M166" s="105" t="e">
        <f t="shared" ref="M166:M168" si="12">+L166/(+$L$165+$L$166+$L$167+$L$168)</f>
        <v>#DIV/0!</v>
      </c>
      <c r="N166" s="106"/>
    </row>
    <row r="167" spans="1:14" ht="15" thickBot="1">
      <c r="A167" s="226"/>
      <c r="B167" s="227"/>
      <c r="C167" s="218"/>
      <c r="D167" s="214"/>
      <c r="E167" s="141">
        <v>5</v>
      </c>
      <c r="F167" s="141" t="s">
        <v>307</v>
      </c>
      <c r="G167" s="147" t="s">
        <v>413</v>
      </c>
      <c r="H167" s="141" t="s">
        <v>320</v>
      </c>
      <c r="I167" s="95" t="s">
        <v>325</v>
      </c>
      <c r="J167" s="96" t="s">
        <v>326</v>
      </c>
      <c r="K167" s="216"/>
      <c r="L167" s="104"/>
      <c r="M167" s="105" t="e">
        <f t="shared" si="12"/>
        <v>#DIV/0!</v>
      </c>
      <c r="N167" s="106"/>
    </row>
    <row r="168" spans="1:14" ht="15" thickBot="1">
      <c r="A168" s="226"/>
      <c r="B168" s="227"/>
      <c r="C168" s="218"/>
      <c r="D168" s="214"/>
      <c r="E168" s="141">
        <v>5</v>
      </c>
      <c r="F168" s="141" t="s">
        <v>307</v>
      </c>
      <c r="G168" s="147" t="s">
        <v>413</v>
      </c>
      <c r="H168" s="141" t="s">
        <v>320</v>
      </c>
      <c r="I168" s="95" t="s">
        <v>327</v>
      </c>
      <c r="J168" s="96" t="s">
        <v>328</v>
      </c>
      <c r="K168" s="217"/>
      <c r="L168" s="101"/>
      <c r="M168" s="102" t="e">
        <f t="shared" si="12"/>
        <v>#DIV/0!</v>
      </c>
      <c r="N168" s="103"/>
    </row>
    <row r="169" spans="1:14" ht="15.75" customHeight="1" thickBot="1">
      <c r="A169" s="226"/>
      <c r="B169" s="227"/>
      <c r="C169" s="218" t="s">
        <v>414</v>
      </c>
      <c r="D169" s="214" t="s">
        <v>329</v>
      </c>
      <c r="E169" s="141">
        <v>5</v>
      </c>
      <c r="F169" s="141" t="s">
        <v>307</v>
      </c>
      <c r="G169" s="147" t="s">
        <v>414</v>
      </c>
      <c r="H169" s="141" t="s">
        <v>329</v>
      </c>
      <c r="I169" s="95" t="s">
        <v>330</v>
      </c>
      <c r="J169" s="96" t="s">
        <v>331</v>
      </c>
      <c r="K169" s="215"/>
      <c r="L169" s="97"/>
      <c r="M169" s="98" t="e">
        <f>+L169/(+$L$169+$L$170+$L$171+$L$172+$L$173+$L$174)</f>
        <v>#DIV/0!</v>
      </c>
      <c r="N169" s="99"/>
    </row>
    <row r="170" spans="1:14" ht="27" thickBot="1">
      <c r="A170" s="226"/>
      <c r="B170" s="227"/>
      <c r="C170" s="218"/>
      <c r="D170" s="214"/>
      <c r="E170" s="141">
        <v>5</v>
      </c>
      <c r="F170" s="141" t="s">
        <v>307</v>
      </c>
      <c r="G170" s="147" t="s">
        <v>414</v>
      </c>
      <c r="H170" s="141" t="s">
        <v>329</v>
      </c>
      <c r="I170" s="95" t="s">
        <v>332</v>
      </c>
      <c r="J170" s="96" t="s">
        <v>333</v>
      </c>
      <c r="K170" s="216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26"/>
      <c r="B171" s="227"/>
      <c r="C171" s="218"/>
      <c r="D171" s="214"/>
      <c r="E171" s="141">
        <v>5</v>
      </c>
      <c r="F171" s="141" t="s">
        <v>307</v>
      </c>
      <c r="G171" s="147" t="s">
        <v>414</v>
      </c>
      <c r="H171" s="141" t="s">
        <v>329</v>
      </c>
      <c r="I171" s="95" t="s">
        <v>334</v>
      </c>
      <c r="J171" s="96" t="s">
        <v>335</v>
      </c>
      <c r="K171" s="216"/>
      <c r="L171" s="104"/>
      <c r="M171" s="105" t="e">
        <f t="shared" si="13"/>
        <v>#DIV/0!</v>
      </c>
      <c r="N171" s="106"/>
    </row>
    <row r="172" spans="1:14" ht="27" thickBot="1">
      <c r="A172" s="226"/>
      <c r="B172" s="227"/>
      <c r="C172" s="218"/>
      <c r="D172" s="214"/>
      <c r="E172" s="141">
        <v>5</v>
      </c>
      <c r="F172" s="141" t="s">
        <v>307</v>
      </c>
      <c r="G172" s="147" t="s">
        <v>414</v>
      </c>
      <c r="H172" s="141" t="s">
        <v>329</v>
      </c>
      <c r="I172" s="95" t="s">
        <v>336</v>
      </c>
      <c r="J172" s="96" t="s">
        <v>337</v>
      </c>
      <c r="K172" s="216"/>
      <c r="L172" s="104"/>
      <c r="M172" s="105" t="e">
        <f t="shared" si="13"/>
        <v>#DIV/0!</v>
      </c>
      <c r="N172" s="106"/>
    </row>
    <row r="173" spans="1:14" ht="27" thickBot="1">
      <c r="A173" s="226"/>
      <c r="B173" s="227"/>
      <c r="C173" s="218"/>
      <c r="D173" s="214"/>
      <c r="E173" s="141">
        <v>5</v>
      </c>
      <c r="F173" s="141" t="s">
        <v>307</v>
      </c>
      <c r="G173" s="147" t="s">
        <v>414</v>
      </c>
      <c r="H173" s="141" t="s">
        <v>329</v>
      </c>
      <c r="I173" s="95" t="s">
        <v>338</v>
      </c>
      <c r="J173" s="96" t="s">
        <v>339</v>
      </c>
      <c r="K173" s="216"/>
      <c r="L173" s="104"/>
      <c r="M173" s="105" t="e">
        <f t="shared" si="13"/>
        <v>#DIV/0!</v>
      </c>
      <c r="N173" s="106"/>
    </row>
    <row r="174" spans="1:14" ht="15.75" customHeight="1" thickBot="1">
      <c r="A174" s="226"/>
      <c r="B174" s="227"/>
      <c r="C174" s="218"/>
      <c r="D174" s="214"/>
      <c r="E174" s="141">
        <v>5</v>
      </c>
      <c r="F174" s="141" t="s">
        <v>307</v>
      </c>
      <c r="G174" s="147" t="s">
        <v>414</v>
      </c>
      <c r="H174" s="141" t="s">
        <v>329</v>
      </c>
      <c r="I174" s="95" t="s">
        <v>340</v>
      </c>
      <c r="J174" s="96" t="s">
        <v>178</v>
      </c>
      <c r="K174" s="217"/>
      <c r="L174" s="101"/>
      <c r="M174" s="102" t="e">
        <f t="shared" si="13"/>
        <v>#DIV/0!</v>
      </c>
      <c r="N174" s="103"/>
    </row>
    <row r="175" spans="1:14" ht="15.75" customHeight="1" thickBot="1">
      <c r="A175" s="219">
        <v>6</v>
      </c>
      <c r="B175" s="220" t="s">
        <v>341</v>
      </c>
      <c r="C175" s="221" t="s">
        <v>415</v>
      </c>
      <c r="D175" s="222" t="s">
        <v>342</v>
      </c>
      <c r="E175" s="141">
        <v>6</v>
      </c>
      <c r="F175" s="141" t="s">
        <v>341</v>
      </c>
      <c r="G175" s="147" t="s">
        <v>415</v>
      </c>
      <c r="H175" s="141" t="s">
        <v>342</v>
      </c>
      <c r="I175" s="107" t="s">
        <v>343</v>
      </c>
      <c r="J175" s="108" t="s">
        <v>344</v>
      </c>
      <c r="K175" s="223"/>
      <c r="L175" s="109"/>
      <c r="M175" s="110" t="e">
        <f>+L175/(+$L$175+$L$176+$L$177)</f>
        <v>#DIV/0!</v>
      </c>
      <c r="N175" s="111"/>
    </row>
    <row r="176" spans="1:14" ht="15" thickBot="1">
      <c r="A176" s="219"/>
      <c r="B176" s="220"/>
      <c r="C176" s="221"/>
      <c r="D176" s="222"/>
      <c r="E176" s="141">
        <v>6</v>
      </c>
      <c r="F176" s="141" t="s">
        <v>341</v>
      </c>
      <c r="G176" s="147" t="s">
        <v>415</v>
      </c>
      <c r="H176" s="141" t="s">
        <v>342</v>
      </c>
      <c r="I176" s="107" t="s">
        <v>345</v>
      </c>
      <c r="J176" s="108" t="s">
        <v>346</v>
      </c>
      <c r="K176" s="224"/>
      <c r="L176" s="112"/>
      <c r="M176" s="113" t="e">
        <f t="shared" ref="M176:M177" si="14">+L176/(+$L$175+$L$176+$L$177)</f>
        <v>#DIV/0!</v>
      </c>
      <c r="N176" s="114"/>
    </row>
    <row r="177" spans="1:14" ht="15" thickBot="1">
      <c r="A177" s="219"/>
      <c r="B177" s="220"/>
      <c r="C177" s="221"/>
      <c r="D177" s="222"/>
      <c r="E177" s="141">
        <v>6</v>
      </c>
      <c r="F177" s="141" t="s">
        <v>341</v>
      </c>
      <c r="G177" s="147" t="s">
        <v>415</v>
      </c>
      <c r="H177" s="141" t="s">
        <v>342</v>
      </c>
      <c r="I177" s="107" t="s">
        <v>347</v>
      </c>
      <c r="J177" s="108" t="s">
        <v>348</v>
      </c>
      <c r="K177" s="225"/>
      <c r="L177" s="115"/>
      <c r="M177" s="116" t="e">
        <f t="shared" si="14"/>
        <v>#DIV/0!</v>
      </c>
      <c r="N177" s="117"/>
    </row>
    <row r="178" spans="1:14" ht="15" thickBot="1">
      <c r="A178" s="219"/>
      <c r="B178" s="220"/>
      <c r="C178" s="221" t="s">
        <v>416</v>
      </c>
      <c r="D178" s="222" t="s">
        <v>349</v>
      </c>
      <c r="E178" s="141">
        <v>6</v>
      </c>
      <c r="F178" s="141" t="s">
        <v>341</v>
      </c>
      <c r="G178" s="147" t="s">
        <v>416</v>
      </c>
      <c r="H178" s="141" t="s">
        <v>349</v>
      </c>
      <c r="I178" s="107" t="s">
        <v>350</v>
      </c>
      <c r="J178" s="108" t="s">
        <v>351</v>
      </c>
      <c r="K178" s="223">
        <v>13271801</v>
      </c>
      <c r="L178" s="109">
        <v>6806.47</v>
      </c>
      <c r="M178" s="110">
        <f>+L178/(+$L$178+$L$179+$L$180+$L$181+$L$182)</f>
        <v>0.9930986887508626</v>
      </c>
      <c r="N178" s="111">
        <f>+K178*M178/1439</f>
        <v>9159.2829537612142</v>
      </c>
    </row>
    <row r="179" spans="1:14" ht="15" thickBot="1">
      <c r="A179" s="219"/>
      <c r="B179" s="220"/>
      <c r="C179" s="221"/>
      <c r="D179" s="222"/>
      <c r="E179" s="141">
        <v>6</v>
      </c>
      <c r="F179" s="141" t="s">
        <v>341</v>
      </c>
      <c r="G179" s="147" t="s">
        <v>416</v>
      </c>
      <c r="H179" s="141" t="s">
        <v>349</v>
      </c>
      <c r="I179" s="107" t="s">
        <v>352</v>
      </c>
      <c r="J179" s="108" t="s">
        <v>353</v>
      </c>
      <c r="K179" s="224"/>
      <c r="L179" s="112"/>
      <c r="M179" s="113">
        <f t="shared" ref="M179:M182" si="15">+L179/(+$L$178+$L$179+$L$180+$L$181+$L$182)</f>
        <v>0</v>
      </c>
      <c r="N179" s="114"/>
    </row>
    <row r="180" spans="1:14" ht="15.75" customHeight="1" thickBot="1">
      <c r="A180" s="219"/>
      <c r="B180" s="220"/>
      <c r="C180" s="221"/>
      <c r="D180" s="222"/>
      <c r="E180" s="141">
        <v>6</v>
      </c>
      <c r="F180" s="141" t="s">
        <v>341</v>
      </c>
      <c r="G180" s="147" t="s">
        <v>416</v>
      </c>
      <c r="H180" s="141" t="s">
        <v>349</v>
      </c>
      <c r="I180" s="107" t="s">
        <v>354</v>
      </c>
      <c r="J180" s="108" t="s">
        <v>355</v>
      </c>
      <c r="K180" s="224"/>
      <c r="L180" s="112"/>
      <c r="M180" s="113">
        <f t="shared" si="15"/>
        <v>0</v>
      </c>
      <c r="N180" s="114"/>
    </row>
    <row r="181" spans="1:14" ht="15.75" customHeight="1" thickBot="1">
      <c r="A181" s="219"/>
      <c r="B181" s="220"/>
      <c r="C181" s="221"/>
      <c r="D181" s="222"/>
      <c r="E181" s="141">
        <v>6</v>
      </c>
      <c r="F181" s="141" t="s">
        <v>341</v>
      </c>
      <c r="G181" s="147" t="s">
        <v>416</v>
      </c>
      <c r="H181" s="141" t="s">
        <v>349</v>
      </c>
      <c r="I181" s="107" t="s">
        <v>356</v>
      </c>
      <c r="J181" s="108" t="s">
        <v>357</v>
      </c>
      <c r="K181" s="224"/>
      <c r="L181" s="112">
        <v>47.3</v>
      </c>
      <c r="M181" s="113">
        <f t="shared" si="15"/>
        <v>6.9013112491373351E-3</v>
      </c>
      <c r="N181" s="114">
        <f>+K178*M181/10</f>
        <v>9159.2829537612142</v>
      </c>
    </row>
    <row r="182" spans="1:14" ht="15" thickBot="1">
      <c r="A182" s="219"/>
      <c r="B182" s="220"/>
      <c r="C182" s="221"/>
      <c r="D182" s="222"/>
      <c r="E182" s="141">
        <v>6</v>
      </c>
      <c r="F182" s="141" t="s">
        <v>341</v>
      </c>
      <c r="G182" s="147" t="s">
        <v>416</v>
      </c>
      <c r="H182" s="141" t="s">
        <v>349</v>
      </c>
      <c r="I182" s="107" t="s">
        <v>358</v>
      </c>
      <c r="J182" s="108" t="s">
        <v>359</v>
      </c>
      <c r="K182" s="225"/>
      <c r="L182" s="115"/>
      <c r="M182" s="116">
        <f t="shared" si="15"/>
        <v>0</v>
      </c>
      <c r="N182" s="117"/>
    </row>
    <row r="183" spans="1:14" ht="27" thickBot="1">
      <c r="A183" s="219"/>
      <c r="B183" s="220"/>
      <c r="C183" s="118" t="s">
        <v>417</v>
      </c>
      <c r="D183" s="119" t="s">
        <v>360</v>
      </c>
      <c r="E183" s="141">
        <v>6</v>
      </c>
      <c r="F183" s="141" t="s">
        <v>341</v>
      </c>
      <c r="G183" s="147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49" t="s">
        <v>360</v>
      </c>
      <c r="K183" s="120"/>
      <c r="L183" s="121"/>
      <c r="M183" s="122" t="e">
        <f>+L183/L183</f>
        <v>#DIV/0!</v>
      </c>
      <c r="N183" s="123"/>
    </row>
    <row r="184" spans="1:14" ht="15" thickBot="1">
      <c r="A184" s="219"/>
      <c r="B184" s="220"/>
      <c r="C184" s="118" t="s">
        <v>418</v>
      </c>
      <c r="D184" s="119" t="s">
        <v>361</v>
      </c>
      <c r="E184" s="141">
        <v>6</v>
      </c>
      <c r="F184" s="141" t="s">
        <v>341</v>
      </c>
      <c r="G184" s="147" t="str">
        <f t="shared" si="16"/>
        <v>6.4</v>
      </c>
      <c r="H184" s="141" t="str">
        <f t="shared" si="16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4" ht="15" thickBot="1">
      <c r="A185" s="219"/>
      <c r="B185" s="220"/>
      <c r="C185" s="221" t="s">
        <v>419</v>
      </c>
      <c r="D185" s="222" t="s">
        <v>364</v>
      </c>
      <c r="E185" s="141">
        <v>6</v>
      </c>
      <c r="F185" s="141" t="s">
        <v>341</v>
      </c>
      <c r="G185" s="147" t="s">
        <v>419</v>
      </c>
      <c r="H185" s="141" t="s">
        <v>364</v>
      </c>
      <c r="I185" s="107" t="s">
        <v>365</v>
      </c>
      <c r="J185" s="108" t="s">
        <v>366</v>
      </c>
      <c r="K185" s="223"/>
      <c r="L185" s="109"/>
      <c r="M185" s="110" t="e">
        <f>+L185/(+$L$185+$L$186)</f>
        <v>#DIV/0!</v>
      </c>
      <c r="N185" s="111"/>
    </row>
    <row r="186" spans="1:14" ht="15" thickBot="1">
      <c r="A186" s="219"/>
      <c r="B186" s="220"/>
      <c r="C186" s="221"/>
      <c r="D186" s="222"/>
      <c r="E186" s="141">
        <v>6</v>
      </c>
      <c r="F186" s="141" t="s">
        <v>341</v>
      </c>
      <c r="G186" s="147" t="s">
        <v>419</v>
      </c>
      <c r="H186" s="141" t="s">
        <v>364</v>
      </c>
      <c r="I186" s="107" t="s">
        <v>367</v>
      </c>
      <c r="J186" s="108" t="s">
        <v>368</v>
      </c>
      <c r="K186" s="225"/>
      <c r="L186" s="115"/>
      <c r="M186" s="116" t="e">
        <f>+L186/(+$L$185+$L$186)</f>
        <v>#DIV/0!</v>
      </c>
      <c r="N186" s="117"/>
    </row>
    <row r="187" spans="1:14" ht="15" thickBot="1">
      <c r="A187" s="219"/>
      <c r="B187" s="220"/>
      <c r="C187" s="118" t="s">
        <v>420</v>
      </c>
      <c r="D187" s="119" t="s">
        <v>369</v>
      </c>
      <c r="E187" s="141">
        <v>6</v>
      </c>
      <c r="F187" s="141" t="s">
        <v>341</v>
      </c>
      <c r="G187" s="147" t="str">
        <f t="shared" si="16"/>
        <v>6.6</v>
      </c>
      <c r="H187" s="141" t="str">
        <f t="shared" si="16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4" ht="27" thickBot="1">
      <c r="A188" s="219"/>
      <c r="B188" s="220"/>
      <c r="C188" s="118" t="s">
        <v>421</v>
      </c>
      <c r="D188" s="119" t="s">
        <v>371</v>
      </c>
      <c r="E188" s="141">
        <v>6</v>
      </c>
      <c r="F188" s="141" t="s">
        <v>341</v>
      </c>
      <c r="G188" s="147" t="str">
        <f t="shared" si="16"/>
        <v>6.7</v>
      </c>
      <c r="H188" s="141" t="str">
        <f t="shared" si="16"/>
        <v>Farmacia e insumos hospitalarios</v>
      </c>
      <c r="I188" s="107" t="s">
        <v>372</v>
      </c>
      <c r="J188" s="108" t="s">
        <v>373</v>
      </c>
      <c r="K188" s="120">
        <v>93231093</v>
      </c>
      <c r="L188" s="121">
        <v>116718.1</v>
      </c>
      <c r="M188" s="122">
        <f>+L188/L188</f>
        <v>1</v>
      </c>
      <c r="N188" s="123">
        <f>+K188*M188/75302</f>
        <v>1238.0958407479218</v>
      </c>
    </row>
    <row r="189" spans="1:14" ht="27" thickBot="1">
      <c r="A189" s="219"/>
      <c r="B189" s="220"/>
      <c r="C189" s="118" t="s">
        <v>422</v>
      </c>
      <c r="D189" s="119" t="s">
        <v>374</v>
      </c>
      <c r="E189" s="141">
        <v>6</v>
      </c>
      <c r="F189" s="141" t="s">
        <v>341</v>
      </c>
      <c r="G189" s="147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49" t="s">
        <v>374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28">
        <v>7</v>
      </c>
      <c r="B190" s="231" t="s">
        <v>375</v>
      </c>
      <c r="C190" s="234" t="s">
        <v>423</v>
      </c>
      <c r="D190" s="235" t="s">
        <v>376</v>
      </c>
      <c r="E190" s="141">
        <v>7</v>
      </c>
      <c r="F190" s="141" t="s">
        <v>375</v>
      </c>
      <c r="G190" s="147" t="s">
        <v>423</v>
      </c>
      <c r="H190" s="141" t="s">
        <v>376</v>
      </c>
      <c r="I190" s="87">
        <v>907</v>
      </c>
      <c r="J190" s="124" t="s">
        <v>377</v>
      </c>
      <c r="K190" s="236">
        <v>5181083</v>
      </c>
      <c r="L190" s="89"/>
      <c r="M190" s="90">
        <f>+L190/(+$L$190+$L$191)</f>
        <v>0</v>
      </c>
      <c r="N190" s="91"/>
    </row>
    <row r="191" spans="1:14" ht="24" customHeight="1" thickBot="1">
      <c r="A191" s="229"/>
      <c r="B191" s="232"/>
      <c r="C191" s="234"/>
      <c r="D191" s="235"/>
      <c r="E191" s="141">
        <v>7</v>
      </c>
      <c r="F191" s="141" t="s">
        <v>375</v>
      </c>
      <c r="G191" s="147" t="s">
        <v>423</v>
      </c>
      <c r="H191" s="141" t="s">
        <v>376</v>
      </c>
      <c r="I191" s="87">
        <v>908</v>
      </c>
      <c r="J191" s="124" t="s">
        <v>378</v>
      </c>
      <c r="K191" s="237"/>
      <c r="L191" s="92">
        <v>8763.2999999999993</v>
      </c>
      <c r="M191" s="93">
        <f>+L191/(+$L$190+$L$191)</f>
        <v>1</v>
      </c>
      <c r="N191" s="94">
        <f>+K190*M191/4815</f>
        <v>1076.0296988577363</v>
      </c>
    </row>
    <row r="192" spans="1:14" ht="15.75" customHeight="1" thickBot="1">
      <c r="A192" s="229"/>
      <c r="B192" s="232"/>
      <c r="C192" s="234" t="s">
        <v>424</v>
      </c>
      <c r="D192" s="235" t="s">
        <v>379</v>
      </c>
      <c r="E192" s="141">
        <v>7</v>
      </c>
      <c r="F192" s="141" t="s">
        <v>375</v>
      </c>
      <c r="G192" s="147" t="s">
        <v>424</v>
      </c>
      <c r="H192" s="141" t="s">
        <v>379</v>
      </c>
      <c r="I192" s="87" t="s">
        <v>380</v>
      </c>
      <c r="J192" s="88" t="s">
        <v>381</v>
      </c>
      <c r="K192" s="236">
        <v>8737133</v>
      </c>
      <c r="L192" s="89">
        <v>149</v>
      </c>
      <c r="M192" s="90">
        <f>+L192/(+$L$192+$L$193)</f>
        <v>1</v>
      </c>
      <c r="N192" s="91">
        <f>+K192*M192/149</f>
        <v>58638.476510067114</v>
      </c>
    </row>
    <row r="193" spans="1:14" ht="15" thickBot="1">
      <c r="A193" s="229"/>
      <c r="B193" s="232"/>
      <c r="C193" s="234"/>
      <c r="D193" s="235"/>
      <c r="E193" s="141">
        <v>7</v>
      </c>
      <c r="F193" s="141" t="s">
        <v>375</v>
      </c>
      <c r="G193" s="147" t="s">
        <v>424</v>
      </c>
      <c r="H193" s="141" t="s">
        <v>379</v>
      </c>
      <c r="I193" s="87" t="s">
        <v>382</v>
      </c>
      <c r="J193" s="88" t="s">
        <v>383</v>
      </c>
      <c r="K193" s="237"/>
      <c r="L193" s="92"/>
      <c r="M193" s="93">
        <f>+L193/(+$L$192+$L$193)</f>
        <v>0</v>
      </c>
      <c r="N193" s="94"/>
    </row>
    <row r="194" spans="1:14" ht="15" thickBot="1">
      <c r="A194" s="230"/>
      <c r="B194" s="233"/>
      <c r="C194" s="125" t="s">
        <v>425</v>
      </c>
      <c r="D194" s="126" t="s">
        <v>389</v>
      </c>
      <c r="E194" s="141">
        <v>7</v>
      </c>
      <c r="F194" s="141" t="s">
        <v>375</v>
      </c>
      <c r="G194" s="147" t="str">
        <f t="shared" si="16"/>
        <v>7.3</v>
      </c>
      <c r="H194" s="141" t="str">
        <f t="shared" si="16"/>
        <v>Otros Servicios</v>
      </c>
      <c r="I194" s="127">
        <v>999</v>
      </c>
      <c r="J194" s="148" t="s">
        <v>389</v>
      </c>
      <c r="K194" s="128"/>
      <c r="L194" s="129"/>
      <c r="M194" s="130"/>
      <c r="N194" s="131"/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J174" workbookViewId="0">
      <selection activeCell="N191" sqref="N191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170"/>
      <c r="M3" s="170"/>
      <c r="N3" s="170"/>
      <c r="O3" s="170"/>
      <c r="P3" s="170"/>
      <c r="Q3" s="170"/>
      <c r="R3" s="170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393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71" t="s">
        <v>384</v>
      </c>
      <c r="B7" s="173" t="s">
        <v>0</v>
      </c>
      <c r="C7" s="175" t="s">
        <v>384</v>
      </c>
      <c r="D7" s="12"/>
      <c r="E7" s="150"/>
      <c r="F7" s="150"/>
      <c r="G7" s="150"/>
      <c r="H7" s="150"/>
      <c r="I7" s="13"/>
      <c r="J7" s="14"/>
      <c r="K7" s="177" t="s">
        <v>1</v>
      </c>
      <c r="L7" s="178"/>
      <c r="M7" s="178"/>
      <c r="N7" s="179"/>
    </row>
    <row r="8" spans="1:18" s="18" customFormat="1" ht="43.8" thickBot="1">
      <c r="A8" s="172"/>
      <c r="B8" s="238"/>
      <c r="C8" s="176"/>
      <c r="D8" s="22" t="s">
        <v>2</v>
      </c>
      <c r="E8" s="146" t="s">
        <v>426</v>
      </c>
      <c r="F8" s="146" t="s">
        <v>427</v>
      </c>
      <c r="G8" s="146" t="s">
        <v>428</v>
      </c>
      <c r="H8" s="146" t="s">
        <v>429</v>
      </c>
      <c r="I8" s="136" t="s">
        <v>384</v>
      </c>
      <c r="J8" s="151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181">
        <v>2</v>
      </c>
      <c r="B9" s="239" t="s">
        <v>8</v>
      </c>
      <c r="C9" s="185" t="s">
        <v>395</v>
      </c>
      <c r="D9" s="187" t="s">
        <v>9</v>
      </c>
      <c r="E9" s="141">
        <v>2</v>
      </c>
      <c r="F9" s="141" t="s">
        <v>8</v>
      </c>
      <c r="G9" s="147" t="s">
        <v>395</v>
      </c>
      <c r="H9" s="141" t="s">
        <v>9</v>
      </c>
      <c r="I9" s="23" t="s">
        <v>10</v>
      </c>
      <c r="J9" s="24" t="s">
        <v>11</v>
      </c>
      <c r="K9" s="188">
        <v>204429479</v>
      </c>
      <c r="L9" s="132">
        <v>5607.28</v>
      </c>
      <c r="M9" s="133">
        <f>+L9/(+$L$13+$L$12+$L$11+$L$10+$L$9)</f>
        <v>0.48852157943067032</v>
      </c>
      <c r="N9" s="134">
        <f>+K9*M9/1064</f>
        <v>93861.101469237838</v>
      </c>
    </row>
    <row r="10" spans="1:18" ht="15" thickBot="1">
      <c r="A10" s="181"/>
      <c r="B10" s="182"/>
      <c r="C10" s="185"/>
      <c r="D10" s="187"/>
      <c r="E10" s="141">
        <v>2</v>
      </c>
      <c r="F10" s="141" t="s">
        <v>8</v>
      </c>
      <c r="G10" s="147" t="s">
        <v>395</v>
      </c>
      <c r="H10" s="141" t="s">
        <v>9</v>
      </c>
      <c r="I10" s="23" t="s">
        <v>12</v>
      </c>
      <c r="J10" s="24" t="s">
        <v>13</v>
      </c>
      <c r="K10" s="188"/>
      <c r="L10" s="26"/>
      <c r="M10" s="27">
        <f t="shared" ref="M10:M13" si="0">+L10/(+$L$13+$L$12+$L$11+$L$10+$L$9)</f>
        <v>0</v>
      </c>
      <c r="N10" s="28"/>
    </row>
    <row r="11" spans="1:18" ht="15" thickBot="1">
      <c r="A11" s="181"/>
      <c r="B11" s="182"/>
      <c r="C11" s="185"/>
      <c r="D11" s="187"/>
      <c r="E11" s="141">
        <v>2</v>
      </c>
      <c r="F11" s="141" t="s">
        <v>8</v>
      </c>
      <c r="G11" s="147" t="s">
        <v>395</v>
      </c>
      <c r="H11" s="141" t="s">
        <v>9</v>
      </c>
      <c r="I11" s="23" t="s">
        <v>14</v>
      </c>
      <c r="J11" s="24" t="s">
        <v>15</v>
      </c>
      <c r="K11" s="188"/>
      <c r="L11" s="26"/>
      <c r="M11" s="27">
        <f t="shared" si="0"/>
        <v>0</v>
      </c>
      <c r="N11" s="28"/>
    </row>
    <row r="12" spans="1:18" ht="15" thickBot="1">
      <c r="A12" s="181"/>
      <c r="B12" s="182"/>
      <c r="C12" s="185"/>
      <c r="D12" s="187"/>
      <c r="E12" s="141">
        <v>2</v>
      </c>
      <c r="F12" s="141" t="s">
        <v>8</v>
      </c>
      <c r="G12" s="147" t="s">
        <v>395</v>
      </c>
      <c r="H12" s="141" t="s">
        <v>9</v>
      </c>
      <c r="I12" s="23" t="s">
        <v>16</v>
      </c>
      <c r="J12" s="24" t="s">
        <v>17</v>
      </c>
      <c r="K12" s="188"/>
      <c r="L12" s="26"/>
      <c r="M12" s="27">
        <f t="shared" si="0"/>
        <v>0</v>
      </c>
      <c r="N12" s="28"/>
    </row>
    <row r="13" spans="1:18" ht="15" thickBot="1">
      <c r="A13" s="181"/>
      <c r="B13" s="182"/>
      <c r="C13" s="185"/>
      <c r="D13" s="187"/>
      <c r="E13" s="141">
        <v>2</v>
      </c>
      <c r="F13" s="141" t="s">
        <v>8</v>
      </c>
      <c r="G13" s="147" t="s">
        <v>395</v>
      </c>
      <c r="H13" s="141" t="s">
        <v>9</v>
      </c>
      <c r="I13" s="23" t="s">
        <v>18</v>
      </c>
      <c r="J13" s="24" t="s">
        <v>19</v>
      </c>
      <c r="K13" s="189"/>
      <c r="L13" s="29">
        <v>5870.78</v>
      </c>
      <c r="M13" s="30">
        <f t="shared" si="0"/>
        <v>0.51147842056932968</v>
      </c>
      <c r="N13" s="31">
        <f>+K9*M13/1114</f>
        <v>93861.101469237838</v>
      </c>
    </row>
    <row r="14" spans="1:18" ht="15" thickBot="1">
      <c r="A14" s="181"/>
      <c r="B14" s="182"/>
      <c r="C14" s="185" t="s">
        <v>396</v>
      </c>
      <c r="D14" s="187" t="s">
        <v>20</v>
      </c>
      <c r="E14" s="141">
        <v>2</v>
      </c>
      <c r="F14" s="141" t="s">
        <v>8</v>
      </c>
      <c r="G14" s="147" t="s">
        <v>396</v>
      </c>
      <c r="H14" s="141" t="s">
        <v>20</v>
      </c>
      <c r="I14" s="23">
        <v>814</v>
      </c>
      <c r="J14" s="24" t="s">
        <v>21</v>
      </c>
      <c r="K14" s="190">
        <v>65541500</v>
      </c>
      <c r="L14" s="25">
        <v>916.98</v>
      </c>
      <c r="M14" s="32">
        <f>+L14/(+$L$14+$L$15+$L$16)</f>
        <v>0.22109275730622618</v>
      </c>
      <c r="N14" s="33">
        <f>+K14*M14/174</f>
        <v>83280.177890724284</v>
      </c>
    </row>
    <row r="15" spans="1:18" ht="15" thickBot="1">
      <c r="A15" s="181"/>
      <c r="B15" s="182"/>
      <c r="C15" s="185"/>
      <c r="D15" s="187"/>
      <c r="E15" s="141">
        <v>2</v>
      </c>
      <c r="F15" s="141" t="s">
        <v>8</v>
      </c>
      <c r="G15" s="147" t="s">
        <v>396</v>
      </c>
      <c r="H15" s="141" t="s">
        <v>20</v>
      </c>
      <c r="I15" s="23" t="s">
        <v>22</v>
      </c>
      <c r="J15" s="24" t="s">
        <v>23</v>
      </c>
      <c r="K15" s="191"/>
      <c r="L15" s="26">
        <v>3209.43</v>
      </c>
      <c r="M15" s="34">
        <f t="shared" ref="M15:M16" si="1">+L15/(+$L$14+$L$15+$L$16)</f>
        <v>0.77382465057179162</v>
      </c>
      <c r="N15" s="35">
        <f>+K14*M15/609</f>
        <v>83280.17789072427</v>
      </c>
    </row>
    <row r="16" spans="1:18" ht="15.75" customHeight="1" thickBot="1">
      <c r="A16" s="181"/>
      <c r="B16" s="183"/>
      <c r="C16" s="185"/>
      <c r="D16" s="187"/>
      <c r="E16" s="141">
        <v>2</v>
      </c>
      <c r="F16" s="141" t="s">
        <v>8</v>
      </c>
      <c r="G16" s="147" t="s">
        <v>396</v>
      </c>
      <c r="H16" s="141" t="s">
        <v>20</v>
      </c>
      <c r="I16" s="23" t="s">
        <v>24</v>
      </c>
      <c r="J16" s="24" t="s">
        <v>25</v>
      </c>
      <c r="K16" s="192"/>
      <c r="L16" s="29">
        <v>21.08</v>
      </c>
      <c r="M16" s="36">
        <f t="shared" si="1"/>
        <v>5.0825921219822112E-3</v>
      </c>
      <c r="N16" s="37">
        <f>+K14*M16/4</f>
        <v>83280.17789072427</v>
      </c>
    </row>
    <row r="17" spans="1:14" ht="15.75" customHeight="1" thickBot="1">
      <c r="A17" s="198">
        <v>1</v>
      </c>
      <c r="B17" s="199" t="s">
        <v>26</v>
      </c>
      <c r="C17" s="200" t="s">
        <v>397</v>
      </c>
      <c r="D17" s="201" t="s">
        <v>27</v>
      </c>
      <c r="E17" s="141">
        <v>1</v>
      </c>
      <c r="F17" s="141" t="s">
        <v>26</v>
      </c>
      <c r="G17" s="147" t="s">
        <v>397</v>
      </c>
      <c r="H17" s="141" t="s">
        <v>27</v>
      </c>
      <c r="I17" s="38" t="s">
        <v>28</v>
      </c>
      <c r="J17" s="39" t="s">
        <v>29</v>
      </c>
      <c r="K17" s="202">
        <v>93778634</v>
      </c>
      <c r="L17" s="40">
        <v>324</v>
      </c>
      <c r="M17" s="41">
        <f>+L17/($L$17+$L$18+$L$19+$L$20)</f>
        <v>0.12774262227216276</v>
      </c>
      <c r="N17" s="42">
        <f>+K17*M17/2160</f>
        <v>5546.0780649358339</v>
      </c>
    </row>
    <row r="18" spans="1:14" ht="27" thickBot="1">
      <c r="A18" s="198"/>
      <c r="B18" s="199"/>
      <c r="C18" s="200"/>
      <c r="D18" s="201"/>
      <c r="E18" s="141">
        <v>1</v>
      </c>
      <c r="F18" s="141" t="s">
        <v>26</v>
      </c>
      <c r="G18" s="147" t="s">
        <v>397</v>
      </c>
      <c r="H18" s="141" t="s">
        <v>27</v>
      </c>
      <c r="I18" s="38" t="s">
        <v>30</v>
      </c>
      <c r="J18" s="39" t="s">
        <v>31</v>
      </c>
      <c r="K18" s="203"/>
      <c r="L18" s="43">
        <v>1503</v>
      </c>
      <c r="M18" s="44">
        <f t="shared" ref="M18:M20" si="2">+L18/($L$17+$L$18+$L$19+$L$20)</f>
        <v>0.5925838310958661</v>
      </c>
      <c r="N18" s="45">
        <f>+K17*M18/10020</f>
        <v>5546.078064935833</v>
      </c>
    </row>
    <row r="19" spans="1:14" ht="27" thickBot="1">
      <c r="A19" s="198"/>
      <c r="B19" s="199"/>
      <c r="C19" s="200"/>
      <c r="D19" s="201"/>
      <c r="E19" s="141">
        <v>1</v>
      </c>
      <c r="F19" s="141" t="s">
        <v>26</v>
      </c>
      <c r="G19" s="147" t="s">
        <v>397</v>
      </c>
      <c r="H19" s="141" t="s">
        <v>27</v>
      </c>
      <c r="I19" s="38" t="s">
        <v>32</v>
      </c>
      <c r="J19" s="39" t="s">
        <v>33</v>
      </c>
      <c r="K19" s="203"/>
      <c r="L19" s="43">
        <v>102.6</v>
      </c>
      <c r="M19" s="44">
        <f t="shared" si="2"/>
        <v>4.045183038618487E-2</v>
      </c>
      <c r="N19" s="45">
        <f>+K17*M19/684</f>
        <v>5546.078064935833</v>
      </c>
    </row>
    <row r="20" spans="1:14" ht="27" thickBot="1">
      <c r="A20" s="198"/>
      <c r="B20" s="199"/>
      <c r="C20" s="200"/>
      <c r="D20" s="201"/>
      <c r="E20" s="141">
        <v>1</v>
      </c>
      <c r="F20" s="141" t="s">
        <v>26</v>
      </c>
      <c r="G20" s="147" t="s">
        <v>397</v>
      </c>
      <c r="H20" s="141" t="s">
        <v>27</v>
      </c>
      <c r="I20" s="38" t="s">
        <v>34</v>
      </c>
      <c r="J20" s="39" t="s">
        <v>35</v>
      </c>
      <c r="K20" s="204"/>
      <c r="L20" s="46">
        <v>606.75</v>
      </c>
      <c r="M20" s="47">
        <f t="shared" si="2"/>
        <v>0.23922171624578628</v>
      </c>
      <c r="N20" s="48">
        <f>+K17*M20/4045</f>
        <v>5546.078064935833</v>
      </c>
    </row>
    <row r="21" spans="1:14" ht="15" thickBot="1">
      <c r="A21" s="198"/>
      <c r="B21" s="199"/>
      <c r="C21" s="49" t="s">
        <v>398</v>
      </c>
      <c r="D21" s="50" t="s">
        <v>36</v>
      </c>
      <c r="E21" s="141">
        <v>1</v>
      </c>
      <c r="F21" s="141" t="s">
        <v>26</v>
      </c>
      <c r="G21" s="147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48" t="s">
        <v>36</v>
      </c>
      <c r="K21" s="52"/>
      <c r="L21" s="53">
        <v>1700.25</v>
      </c>
      <c r="M21" s="135">
        <f>+L21/L21</f>
        <v>1</v>
      </c>
      <c r="N21" s="54"/>
    </row>
    <row r="22" spans="1:14" ht="15" thickBot="1">
      <c r="A22" s="198"/>
      <c r="B22" s="199"/>
      <c r="C22" s="200" t="s">
        <v>399</v>
      </c>
      <c r="D22" s="201" t="s">
        <v>37</v>
      </c>
      <c r="E22" s="141">
        <v>1</v>
      </c>
      <c r="F22" s="141" t="s">
        <v>26</v>
      </c>
      <c r="G22" s="147" t="s">
        <v>399</v>
      </c>
      <c r="H22" s="141" t="s">
        <v>37</v>
      </c>
      <c r="I22" s="38">
        <v>334</v>
      </c>
      <c r="J22" s="51" t="s">
        <v>38</v>
      </c>
      <c r="K22" s="202">
        <v>91967242</v>
      </c>
      <c r="L22" s="40">
        <v>1505.14</v>
      </c>
      <c r="M22" s="41">
        <f>+L22/(+$L$22+$L$23+$L$24+$L$25)</f>
        <v>0.33023823210626324</v>
      </c>
      <c r="N22" s="55">
        <f>+K22*M22/827</f>
        <v>36724.424921123195</v>
      </c>
    </row>
    <row r="23" spans="1:14" ht="15" thickBot="1">
      <c r="A23" s="198"/>
      <c r="B23" s="199"/>
      <c r="C23" s="200"/>
      <c r="D23" s="201"/>
      <c r="E23" s="141">
        <v>1</v>
      </c>
      <c r="F23" s="141" t="s">
        <v>26</v>
      </c>
      <c r="G23" s="147" t="s">
        <v>399</v>
      </c>
      <c r="H23" s="141" t="s">
        <v>37</v>
      </c>
      <c r="I23" s="38">
        <v>909</v>
      </c>
      <c r="J23" s="51" t="s">
        <v>39</v>
      </c>
      <c r="K23" s="203"/>
      <c r="L23" s="43">
        <v>1070.5999999999999</v>
      </c>
      <c r="M23" s="41">
        <f t="shared" ref="M23:M25" si="4">+L23/(+$L$22+$L$23+$L$24+$L$25)</f>
        <v>0.2348971200638913</v>
      </c>
      <c r="N23" s="56">
        <f>+K22*M23/1010</f>
        <v>21388.95077823658</v>
      </c>
    </row>
    <row r="24" spans="1:14" ht="15" thickBot="1">
      <c r="A24" s="198"/>
      <c r="B24" s="199"/>
      <c r="C24" s="200"/>
      <c r="D24" s="201"/>
      <c r="E24" s="141">
        <v>1</v>
      </c>
      <c r="F24" s="141" t="s">
        <v>26</v>
      </c>
      <c r="G24" s="147" t="s">
        <v>399</v>
      </c>
      <c r="H24" s="141" t="s">
        <v>37</v>
      </c>
      <c r="I24" s="38">
        <v>910</v>
      </c>
      <c r="J24" s="51" t="s">
        <v>40</v>
      </c>
      <c r="K24" s="203"/>
      <c r="L24" s="43">
        <v>1070.5999999999999</v>
      </c>
      <c r="M24" s="41">
        <f t="shared" si="4"/>
        <v>0.2348971200638913</v>
      </c>
      <c r="N24" s="56">
        <f>+K22*M24/1010</f>
        <v>21388.95077823658</v>
      </c>
    </row>
    <row r="25" spans="1:14" ht="15" thickBot="1">
      <c r="A25" s="198"/>
      <c r="B25" s="199"/>
      <c r="C25" s="200"/>
      <c r="D25" s="201"/>
      <c r="E25" s="141">
        <v>1</v>
      </c>
      <c r="F25" s="141" t="s">
        <v>26</v>
      </c>
      <c r="G25" s="147" t="s">
        <v>399</v>
      </c>
      <c r="H25" s="141" t="s">
        <v>37</v>
      </c>
      <c r="I25" s="38">
        <v>911</v>
      </c>
      <c r="J25" s="51" t="s">
        <v>41</v>
      </c>
      <c r="K25" s="204"/>
      <c r="L25" s="46">
        <v>911.4</v>
      </c>
      <c r="M25" s="41">
        <f t="shared" si="4"/>
        <v>0.19996752776595419</v>
      </c>
      <c r="N25" s="57">
        <f>+K22*M25/434</f>
        <v>42374.336447449838</v>
      </c>
    </row>
    <row r="26" spans="1:14" ht="27" thickBot="1">
      <c r="A26" s="198"/>
      <c r="B26" s="199"/>
      <c r="C26" s="49" t="s">
        <v>400</v>
      </c>
      <c r="D26" s="50" t="s">
        <v>42</v>
      </c>
      <c r="E26" s="141">
        <v>1</v>
      </c>
      <c r="F26" s="141" t="s">
        <v>26</v>
      </c>
      <c r="G26" s="147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43</v>
      </c>
      <c r="K26" s="52">
        <v>115166993</v>
      </c>
      <c r="L26" s="53">
        <v>15084.16</v>
      </c>
      <c r="M26" s="135">
        <f>+L26/L26</f>
        <v>1</v>
      </c>
      <c r="N26" s="54">
        <f>+K26*M26/8288</f>
        <v>13895.631394787644</v>
      </c>
    </row>
    <row r="27" spans="1:14" ht="15" thickBot="1">
      <c r="A27" s="198"/>
      <c r="B27" s="199"/>
      <c r="C27" s="200" t="s">
        <v>401</v>
      </c>
      <c r="D27" s="201" t="s">
        <v>44</v>
      </c>
      <c r="E27" s="141">
        <v>1</v>
      </c>
      <c r="F27" s="141" t="s">
        <v>26</v>
      </c>
      <c r="G27" s="147" t="s">
        <v>401</v>
      </c>
      <c r="H27" s="141" t="s">
        <v>44</v>
      </c>
      <c r="I27" s="38" t="s">
        <v>45</v>
      </c>
      <c r="J27" s="39" t="s">
        <v>46</v>
      </c>
      <c r="K27" s="202"/>
      <c r="L27" s="40"/>
      <c r="M27" s="41">
        <f>+L27/SUM($L$27:$L$105)</f>
        <v>0</v>
      </c>
      <c r="N27" s="55"/>
    </row>
    <row r="28" spans="1:14" ht="15" thickBot="1">
      <c r="A28" s="198"/>
      <c r="B28" s="199"/>
      <c r="C28" s="200"/>
      <c r="D28" s="201"/>
      <c r="E28" s="141">
        <v>1</v>
      </c>
      <c r="F28" s="141" t="s">
        <v>26</v>
      </c>
      <c r="G28" s="147" t="s">
        <v>401</v>
      </c>
      <c r="H28" s="141" t="s">
        <v>44</v>
      </c>
      <c r="I28" s="38" t="s">
        <v>47</v>
      </c>
      <c r="J28" s="39" t="s">
        <v>48</v>
      </c>
      <c r="K28" s="203"/>
      <c r="L28" s="43"/>
      <c r="M28" s="44">
        <f t="shared" ref="M28:M91" si="5">+L28/SUM($L$27:$L$105)</f>
        <v>0</v>
      </c>
      <c r="N28" s="56"/>
    </row>
    <row r="29" spans="1:14" ht="15" thickBot="1">
      <c r="A29" s="198"/>
      <c r="B29" s="199"/>
      <c r="C29" s="200"/>
      <c r="D29" s="201"/>
      <c r="E29" s="141">
        <v>1</v>
      </c>
      <c r="F29" s="141" t="s">
        <v>26</v>
      </c>
      <c r="G29" s="147" t="s">
        <v>401</v>
      </c>
      <c r="H29" s="141" t="s">
        <v>44</v>
      </c>
      <c r="I29" s="38" t="s">
        <v>49</v>
      </c>
      <c r="J29" s="39" t="s">
        <v>50</v>
      </c>
      <c r="K29" s="203"/>
      <c r="L29" s="43"/>
      <c r="M29" s="44">
        <f t="shared" si="5"/>
        <v>0</v>
      </c>
      <c r="N29" s="56"/>
    </row>
    <row r="30" spans="1:14" ht="15" thickBot="1">
      <c r="A30" s="198"/>
      <c r="B30" s="199"/>
      <c r="C30" s="200"/>
      <c r="D30" s="201"/>
      <c r="E30" s="141">
        <v>1</v>
      </c>
      <c r="F30" s="141" t="s">
        <v>26</v>
      </c>
      <c r="G30" s="147" t="s">
        <v>401</v>
      </c>
      <c r="H30" s="141" t="s">
        <v>44</v>
      </c>
      <c r="I30" s="38" t="s">
        <v>51</v>
      </c>
      <c r="J30" s="39" t="s">
        <v>52</v>
      </c>
      <c r="K30" s="203"/>
      <c r="L30" s="43"/>
      <c r="M30" s="44">
        <f t="shared" si="5"/>
        <v>0</v>
      </c>
      <c r="N30" s="56"/>
    </row>
    <row r="31" spans="1:14" ht="15" thickBot="1">
      <c r="A31" s="198"/>
      <c r="B31" s="199"/>
      <c r="C31" s="200"/>
      <c r="D31" s="201"/>
      <c r="E31" s="141">
        <v>1</v>
      </c>
      <c r="F31" s="141" t="s">
        <v>26</v>
      </c>
      <c r="G31" s="147" t="s">
        <v>401</v>
      </c>
      <c r="H31" s="141" t="s">
        <v>44</v>
      </c>
      <c r="I31" s="38" t="s">
        <v>53</v>
      </c>
      <c r="J31" s="39" t="s">
        <v>54</v>
      </c>
      <c r="K31" s="203"/>
      <c r="L31" s="43"/>
      <c r="M31" s="44">
        <f t="shared" si="5"/>
        <v>0</v>
      </c>
      <c r="N31" s="56"/>
    </row>
    <row r="32" spans="1:14" ht="15" thickBot="1">
      <c r="A32" s="198"/>
      <c r="B32" s="199"/>
      <c r="C32" s="200"/>
      <c r="D32" s="201"/>
      <c r="E32" s="141">
        <v>1</v>
      </c>
      <c r="F32" s="141" t="s">
        <v>26</v>
      </c>
      <c r="G32" s="147" t="s">
        <v>401</v>
      </c>
      <c r="H32" s="141" t="s">
        <v>44</v>
      </c>
      <c r="I32" s="38" t="s">
        <v>55</v>
      </c>
      <c r="J32" s="39" t="s">
        <v>56</v>
      </c>
      <c r="K32" s="203"/>
      <c r="L32" s="43"/>
      <c r="M32" s="44">
        <f t="shared" si="5"/>
        <v>0</v>
      </c>
      <c r="N32" s="56"/>
    </row>
    <row r="33" spans="1:14" ht="15" thickBot="1">
      <c r="A33" s="198"/>
      <c r="B33" s="199"/>
      <c r="C33" s="200"/>
      <c r="D33" s="201"/>
      <c r="E33" s="141">
        <v>1</v>
      </c>
      <c r="F33" s="141" t="s">
        <v>26</v>
      </c>
      <c r="G33" s="147" t="s">
        <v>401</v>
      </c>
      <c r="H33" s="141" t="s">
        <v>44</v>
      </c>
      <c r="I33" s="38" t="s">
        <v>57</v>
      </c>
      <c r="J33" s="39" t="s">
        <v>58</v>
      </c>
      <c r="K33" s="203"/>
      <c r="L33" s="43"/>
      <c r="M33" s="44">
        <f t="shared" si="5"/>
        <v>0</v>
      </c>
      <c r="N33" s="56"/>
    </row>
    <row r="34" spans="1:14" ht="15" thickBot="1">
      <c r="A34" s="198"/>
      <c r="B34" s="199"/>
      <c r="C34" s="200"/>
      <c r="D34" s="201"/>
      <c r="E34" s="141">
        <v>1</v>
      </c>
      <c r="F34" s="141" t="s">
        <v>26</v>
      </c>
      <c r="G34" s="147" t="s">
        <v>401</v>
      </c>
      <c r="H34" s="141" t="s">
        <v>44</v>
      </c>
      <c r="I34" s="38" t="s">
        <v>59</v>
      </c>
      <c r="J34" s="39" t="s">
        <v>60</v>
      </c>
      <c r="K34" s="203"/>
      <c r="L34" s="43"/>
      <c r="M34" s="44">
        <f t="shared" si="5"/>
        <v>0</v>
      </c>
      <c r="N34" s="56"/>
    </row>
    <row r="35" spans="1:14" ht="15" thickBot="1">
      <c r="A35" s="198"/>
      <c r="B35" s="199"/>
      <c r="C35" s="200"/>
      <c r="D35" s="201"/>
      <c r="E35" s="141">
        <v>1</v>
      </c>
      <c r="F35" s="141" t="s">
        <v>26</v>
      </c>
      <c r="G35" s="147" t="s">
        <v>401</v>
      </c>
      <c r="H35" s="141" t="s">
        <v>44</v>
      </c>
      <c r="I35" s="38" t="s">
        <v>61</v>
      </c>
      <c r="J35" s="39" t="s">
        <v>62</v>
      </c>
      <c r="K35" s="203"/>
      <c r="L35" s="43"/>
      <c r="M35" s="44">
        <f t="shared" si="5"/>
        <v>0</v>
      </c>
      <c r="N35" s="56"/>
    </row>
    <row r="36" spans="1:14" ht="15" thickBot="1">
      <c r="A36" s="198"/>
      <c r="B36" s="199"/>
      <c r="C36" s="200"/>
      <c r="D36" s="201"/>
      <c r="E36" s="141">
        <v>1</v>
      </c>
      <c r="F36" s="141" t="s">
        <v>26</v>
      </c>
      <c r="G36" s="147" t="s">
        <v>401</v>
      </c>
      <c r="H36" s="141" t="s">
        <v>44</v>
      </c>
      <c r="I36" s="38" t="s">
        <v>63</v>
      </c>
      <c r="J36" s="39" t="s">
        <v>64</v>
      </c>
      <c r="K36" s="203"/>
      <c r="L36" s="43">
        <v>392.6</v>
      </c>
      <c r="M36" s="44">
        <f t="shared" si="5"/>
        <v>0.13802559414990859</v>
      </c>
      <c r="N36" s="56"/>
    </row>
    <row r="37" spans="1:14" ht="15" thickBot="1">
      <c r="A37" s="198"/>
      <c r="B37" s="199"/>
      <c r="C37" s="200"/>
      <c r="D37" s="201"/>
      <c r="E37" s="141">
        <v>1</v>
      </c>
      <c r="F37" s="141" t="s">
        <v>26</v>
      </c>
      <c r="G37" s="147" t="s">
        <v>401</v>
      </c>
      <c r="H37" s="141" t="s">
        <v>44</v>
      </c>
      <c r="I37" s="38" t="s">
        <v>65</v>
      </c>
      <c r="J37" s="39" t="s">
        <v>66</v>
      </c>
      <c r="K37" s="203"/>
      <c r="L37" s="43"/>
      <c r="M37" s="44">
        <f t="shared" si="5"/>
        <v>0</v>
      </c>
      <c r="N37" s="56"/>
    </row>
    <row r="38" spans="1:14" ht="15" thickBot="1">
      <c r="A38" s="198"/>
      <c r="B38" s="199"/>
      <c r="C38" s="200"/>
      <c r="D38" s="201"/>
      <c r="E38" s="141">
        <v>1</v>
      </c>
      <c r="F38" s="141" t="s">
        <v>26</v>
      </c>
      <c r="G38" s="147" t="s">
        <v>401</v>
      </c>
      <c r="H38" s="141" t="s">
        <v>44</v>
      </c>
      <c r="I38" s="38" t="s">
        <v>67</v>
      </c>
      <c r="J38" s="39" t="s">
        <v>68</v>
      </c>
      <c r="K38" s="203"/>
      <c r="L38" s="43"/>
      <c r="M38" s="44">
        <f t="shared" si="5"/>
        <v>0</v>
      </c>
      <c r="N38" s="56"/>
    </row>
    <row r="39" spans="1:14" ht="15" thickBot="1">
      <c r="A39" s="198"/>
      <c r="B39" s="199"/>
      <c r="C39" s="200"/>
      <c r="D39" s="201"/>
      <c r="E39" s="141">
        <v>1</v>
      </c>
      <c r="F39" s="141" t="s">
        <v>26</v>
      </c>
      <c r="G39" s="147" t="s">
        <v>401</v>
      </c>
      <c r="H39" s="141" t="s">
        <v>44</v>
      </c>
      <c r="I39" s="38" t="s">
        <v>69</v>
      </c>
      <c r="J39" s="39" t="s">
        <v>70</v>
      </c>
      <c r="K39" s="203"/>
      <c r="L39" s="43"/>
      <c r="M39" s="44">
        <f t="shared" si="5"/>
        <v>0</v>
      </c>
      <c r="N39" s="56"/>
    </row>
    <row r="40" spans="1:14" ht="15" thickBot="1">
      <c r="A40" s="198"/>
      <c r="B40" s="199"/>
      <c r="C40" s="200"/>
      <c r="D40" s="201"/>
      <c r="E40" s="141">
        <v>1</v>
      </c>
      <c r="F40" s="141" t="s">
        <v>26</v>
      </c>
      <c r="G40" s="147" t="s">
        <v>401</v>
      </c>
      <c r="H40" s="141" t="s">
        <v>44</v>
      </c>
      <c r="I40" s="38" t="s">
        <v>71</v>
      </c>
      <c r="J40" s="39" t="s">
        <v>72</v>
      </c>
      <c r="K40" s="203"/>
      <c r="L40" s="43"/>
      <c r="M40" s="44">
        <f t="shared" si="5"/>
        <v>0</v>
      </c>
      <c r="N40" s="56"/>
    </row>
    <row r="41" spans="1:14" ht="15" thickBot="1">
      <c r="A41" s="198"/>
      <c r="B41" s="199"/>
      <c r="C41" s="200"/>
      <c r="D41" s="201"/>
      <c r="E41" s="141">
        <v>1</v>
      </c>
      <c r="F41" s="141" t="s">
        <v>26</v>
      </c>
      <c r="G41" s="147" t="s">
        <v>401</v>
      </c>
      <c r="H41" s="141" t="s">
        <v>44</v>
      </c>
      <c r="I41" s="38" t="s">
        <v>73</v>
      </c>
      <c r="J41" s="39" t="s">
        <v>74</v>
      </c>
      <c r="K41" s="203"/>
      <c r="L41" s="43"/>
      <c r="M41" s="44">
        <f t="shared" si="5"/>
        <v>0</v>
      </c>
      <c r="N41" s="56"/>
    </row>
    <row r="42" spans="1:14" ht="15" thickBot="1">
      <c r="A42" s="198"/>
      <c r="B42" s="199"/>
      <c r="C42" s="200"/>
      <c r="D42" s="201"/>
      <c r="E42" s="141">
        <v>1</v>
      </c>
      <c r="F42" s="141" t="s">
        <v>26</v>
      </c>
      <c r="G42" s="147" t="s">
        <v>401</v>
      </c>
      <c r="H42" s="141" t="s">
        <v>44</v>
      </c>
      <c r="I42" s="38" t="s">
        <v>75</v>
      </c>
      <c r="J42" s="39" t="s">
        <v>76</v>
      </c>
      <c r="K42" s="203"/>
      <c r="L42" s="43"/>
      <c r="M42" s="44">
        <f t="shared" si="5"/>
        <v>0</v>
      </c>
      <c r="N42" s="56"/>
    </row>
    <row r="43" spans="1:14" ht="15" thickBot="1">
      <c r="A43" s="198"/>
      <c r="B43" s="199"/>
      <c r="C43" s="200"/>
      <c r="D43" s="201"/>
      <c r="E43" s="141">
        <v>1</v>
      </c>
      <c r="F43" s="141" t="s">
        <v>26</v>
      </c>
      <c r="G43" s="147" t="s">
        <v>401</v>
      </c>
      <c r="H43" s="141" t="s">
        <v>44</v>
      </c>
      <c r="I43" s="38" t="s">
        <v>77</v>
      </c>
      <c r="J43" s="39" t="s">
        <v>78</v>
      </c>
      <c r="K43" s="203"/>
      <c r="L43" s="43"/>
      <c r="M43" s="44">
        <f t="shared" si="5"/>
        <v>0</v>
      </c>
      <c r="N43" s="56"/>
    </row>
    <row r="44" spans="1:14" ht="15" thickBot="1">
      <c r="A44" s="198"/>
      <c r="B44" s="199"/>
      <c r="C44" s="200"/>
      <c r="D44" s="201"/>
      <c r="E44" s="141">
        <v>1</v>
      </c>
      <c r="F44" s="141" t="s">
        <v>26</v>
      </c>
      <c r="G44" s="147" t="s">
        <v>401</v>
      </c>
      <c r="H44" s="141" t="s">
        <v>44</v>
      </c>
      <c r="I44" s="38" t="s">
        <v>79</v>
      </c>
      <c r="J44" s="39" t="s">
        <v>80</v>
      </c>
      <c r="K44" s="203"/>
      <c r="L44" s="43"/>
      <c r="M44" s="44">
        <f t="shared" si="5"/>
        <v>0</v>
      </c>
      <c r="N44" s="56"/>
    </row>
    <row r="45" spans="1:14" ht="15" thickBot="1">
      <c r="A45" s="198"/>
      <c r="B45" s="199"/>
      <c r="C45" s="200"/>
      <c r="D45" s="201"/>
      <c r="E45" s="141">
        <v>1</v>
      </c>
      <c r="F45" s="141" t="s">
        <v>26</v>
      </c>
      <c r="G45" s="147" t="s">
        <v>401</v>
      </c>
      <c r="H45" s="141" t="s">
        <v>44</v>
      </c>
      <c r="I45" s="38" t="s">
        <v>81</v>
      </c>
      <c r="J45" s="39" t="s">
        <v>82</v>
      </c>
      <c r="K45" s="203"/>
      <c r="L45" s="43"/>
      <c r="M45" s="44">
        <f t="shared" si="5"/>
        <v>0</v>
      </c>
      <c r="N45" s="56"/>
    </row>
    <row r="46" spans="1:14" ht="15" thickBot="1">
      <c r="A46" s="198"/>
      <c r="B46" s="199"/>
      <c r="C46" s="200"/>
      <c r="D46" s="201"/>
      <c r="E46" s="141">
        <v>1</v>
      </c>
      <c r="F46" s="141" t="s">
        <v>26</v>
      </c>
      <c r="G46" s="147" t="s">
        <v>401</v>
      </c>
      <c r="H46" s="141" t="s">
        <v>44</v>
      </c>
      <c r="I46" s="38" t="s">
        <v>83</v>
      </c>
      <c r="J46" s="39" t="s">
        <v>84</v>
      </c>
      <c r="K46" s="203"/>
      <c r="L46" s="43"/>
      <c r="M46" s="44">
        <f t="shared" si="5"/>
        <v>0</v>
      </c>
      <c r="N46" s="56"/>
    </row>
    <row r="47" spans="1:14" ht="15" thickBot="1">
      <c r="A47" s="198"/>
      <c r="B47" s="199"/>
      <c r="C47" s="200"/>
      <c r="D47" s="201"/>
      <c r="E47" s="141">
        <v>1</v>
      </c>
      <c r="F47" s="141" t="s">
        <v>26</v>
      </c>
      <c r="G47" s="147" t="s">
        <v>401</v>
      </c>
      <c r="H47" s="141" t="s">
        <v>44</v>
      </c>
      <c r="I47" s="38" t="s">
        <v>85</v>
      </c>
      <c r="J47" s="39" t="s">
        <v>86</v>
      </c>
      <c r="K47" s="203"/>
      <c r="L47" s="43"/>
      <c r="M47" s="44">
        <f t="shared" si="5"/>
        <v>0</v>
      </c>
      <c r="N47" s="56"/>
    </row>
    <row r="48" spans="1:14" ht="15" thickBot="1">
      <c r="A48" s="198"/>
      <c r="B48" s="199"/>
      <c r="C48" s="200"/>
      <c r="D48" s="201"/>
      <c r="E48" s="141">
        <v>1</v>
      </c>
      <c r="F48" s="141" t="s">
        <v>26</v>
      </c>
      <c r="G48" s="147" t="s">
        <v>401</v>
      </c>
      <c r="H48" s="141" t="s">
        <v>44</v>
      </c>
      <c r="I48" s="38" t="s">
        <v>87</v>
      </c>
      <c r="J48" s="39" t="s">
        <v>88</v>
      </c>
      <c r="K48" s="203"/>
      <c r="L48" s="43"/>
      <c r="M48" s="44">
        <f t="shared" si="5"/>
        <v>0</v>
      </c>
      <c r="N48" s="56"/>
    </row>
    <row r="49" spans="1:14" ht="15" thickBot="1">
      <c r="A49" s="198"/>
      <c r="B49" s="199"/>
      <c r="C49" s="200"/>
      <c r="D49" s="201"/>
      <c r="E49" s="141">
        <v>1</v>
      </c>
      <c r="F49" s="141" t="s">
        <v>26</v>
      </c>
      <c r="G49" s="147" t="s">
        <v>401</v>
      </c>
      <c r="H49" s="141" t="s">
        <v>44</v>
      </c>
      <c r="I49" s="38" t="s">
        <v>89</v>
      </c>
      <c r="J49" s="39" t="s">
        <v>90</v>
      </c>
      <c r="K49" s="203"/>
      <c r="L49" s="43"/>
      <c r="M49" s="44">
        <f t="shared" si="5"/>
        <v>0</v>
      </c>
      <c r="N49" s="56"/>
    </row>
    <row r="50" spans="1:14" ht="15" thickBot="1">
      <c r="A50" s="198"/>
      <c r="B50" s="199"/>
      <c r="C50" s="200"/>
      <c r="D50" s="201"/>
      <c r="E50" s="141">
        <v>1</v>
      </c>
      <c r="F50" s="141" t="s">
        <v>26</v>
      </c>
      <c r="G50" s="147" t="s">
        <v>401</v>
      </c>
      <c r="H50" s="141" t="s">
        <v>44</v>
      </c>
      <c r="I50" s="38" t="s">
        <v>91</v>
      </c>
      <c r="J50" s="39" t="s">
        <v>92</v>
      </c>
      <c r="K50" s="203"/>
      <c r="L50" s="43"/>
      <c r="M50" s="44">
        <f t="shared" si="5"/>
        <v>0</v>
      </c>
      <c r="N50" s="56"/>
    </row>
    <row r="51" spans="1:14" ht="15" thickBot="1">
      <c r="A51" s="198"/>
      <c r="B51" s="199"/>
      <c r="C51" s="200"/>
      <c r="D51" s="201"/>
      <c r="E51" s="141">
        <v>1</v>
      </c>
      <c r="F51" s="141" t="s">
        <v>26</v>
      </c>
      <c r="G51" s="147" t="s">
        <v>401</v>
      </c>
      <c r="H51" s="141" t="s">
        <v>44</v>
      </c>
      <c r="I51" s="38" t="s">
        <v>93</v>
      </c>
      <c r="J51" s="39" t="s">
        <v>94</v>
      </c>
      <c r="K51" s="203"/>
      <c r="L51" s="43"/>
      <c r="M51" s="44">
        <f t="shared" si="5"/>
        <v>0</v>
      </c>
      <c r="N51" s="56"/>
    </row>
    <row r="52" spans="1:14" ht="15" thickBot="1">
      <c r="A52" s="198"/>
      <c r="B52" s="199"/>
      <c r="C52" s="200"/>
      <c r="D52" s="201"/>
      <c r="E52" s="141">
        <v>1</v>
      </c>
      <c r="F52" s="141" t="s">
        <v>26</v>
      </c>
      <c r="G52" s="147" t="s">
        <v>401</v>
      </c>
      <c r="H52" s="141" t="s">
        <v>44</v>
      </c>
      <c r="I52" s="38" t="s">
        <v>95</v>
      </c>
      <c r="J52" s="39" t="s">
        <v>96</v>
      </c>
      <c r="K52" s="203"/>
      <c r="L52" s="43"/>
      <c r="M52" s="44">
        <f t="shared" si="5"/>
        <v>0</v>
      </c>
      <c r="N52" s="56"/>
    </row>
    <row r="53" spans="1:14" ht="15" thickBot="1">
      <c r="A53" s="198"/>
      <c r="B53" s="199"/>
      <c r="C53" s="200"/>
      <c r="D53" s="201"/>
      <c r="E53" s="141">
        <v>1</v>
      </c>
      <c r="F53" s="141" t="s">
        <v>26</v>
      </c>
      <c r="G53" s="147" t="s">
        <v>401</v>
      </c>
      <c r="H53" s="141" t="s">
        <v>44</v>
      </c>
      <c r="I53" s="38" t="s">
        <v>97</v>
      </c>
      <c r="J53" s="39" t="s">
        <v>98</v>
      </c>
      <c r="K53" s="203"/>
      <c r="L53" s="43"/>
      <c r="M53" s="44">
        <f t="shared" si="5"/>
        <v>0</v>
      </c>
      <c r="N53" s="56"/>
    </row>
    <row r="54" spans="1:14" ht="15" thickBot="1">
      <c r="A54" s="198"/>
      <c r="B54" s="199"/>
      <c r="C54" s="200"/>
      <c r="D54" s="201"/>
      <c r="E54" s="141">
        <v>1</v>
      </c>
      <c r="F54" s="141" t="s">
        <v>26</v>
      </c>
      <c r="G54" s="147" t="s">
        <v>401</v>
      </c>
      <c r="H54" s="141" t="s">
        <v>44</v>
      </c>
      <c r="I54" s="38" t="s">
        <v>99</v>
      </c>
      <c r="J54" s="39" t="s">
        <v>100</v>
      </c>
      <c r="K54" s="203"/>
      <c r="L54" s="43"/>
      <c r="M54" s="44">
        <f t="shared" si="5"/>
        <v>0</v>
      </c>
      <c r="N54" s="56"/>
    </row>
    <row r="55" spans="1:14" ht="15" thickBot="1">
      <c r="A55" s="198"/>
      <c r="B55" s="199"/>
      <c r="C55" s="200"/>
      <c r="D55" s="201"/>
      <c r="E55" s="141">
        <v>1</v>
      </c>
      <c r="F55" s="141" t="s">
        <v>26</v>
      </c>
      <c r="G55" s="147" t="s">
        <v>401</v>
      </c>
      <c r="H55" s="141" t="s">
        <v>44</v>
      </c>
      <c r="I55" s="38" t="s">
        <v>101</v>
      </c>
      <c r="J55" s="39" t="s">
        <v>102</v>
      </c>
      <c r="K55" s="203"/>
      <c r="L55" s="43"/>
      <c r="M55" s="44">
        <f t="shared" si="5"/>
        <v>0</v>
      </c>
      <c r="N55" s="56"/>
    </row>
    <row r="56" spans="1:14" ht="15" thickBot="1">
      <c r="A56" s="198"/>
      <c r="B56" s="199"/>
      <c r="C56" s="200"/>
      <c r="D56" s="201"/>
      <c r="E56" s="141">
        <v>1</v>
      </c>
      <c r="F56" s="141" t="s">
        <v>26</v>
      </c>
      <c r="G56" s="147" t="s">
        <v>401</v>
      </c>
      <c r="H56" s="141" t="s">
        <v>44</v>
      </c>
      <c r="I56" s="38" t="s">
        <v>103</v>
      </c>
      <c r="J56" s="39" t="s">
        <v>104</v>
      </c>
      <c r="K56" s="203"/>
      <c r="L56" s="43"/>
      <c r="M56" s="44">
        <f t="shared" si="5"/>
        <v>0</v>
      </c>
      <c r="N56" s="56"/>
    </row>
    <row r="57" spans="1:14" ht="15" thickBot="1">
      <c r="A57" s="198"/>
      <c r="B57" s="199"/>
      <c r="C57" s="200"/>
      <c r="D57" s="201"/>
      <c r="E57" s="141">
        <v>1</v>
      </c>
      <c r="F57" s="141" t="s">
        <v>26</v>
      </c>
      <c r="G57" s="147" t="s">
        <v>401</v>
      </c>
      <c r="H57" s="141" t="s">
        <v>44</v>
      </c>
      <c r="I57" s="38" t="s">
        <v>105</v>
      </c>
      <c r="J57" s="39" t="s">
        <v>106</v>
      </c>
      <c r="K57" s="203"/>
      <c r="L57" s="43"/>
      <c r="M57" s="44">
        <f t="shared" si="5"/>
        <v>0</v>
      </c>
      <c r="N57" s="56"/>
    </row>
    <row r="58" spans="1:14" ht="15" thickBot="1">
      <c r="A58" s="198"/>
      <c r="B58" s="199"/>
      <c r="C58" s="200"/>
      <c r="D58" s="201"/>
      <c r="E58" s="141">
        <v>1</v>
      </c>
      <c r="F58" s="141" t="s">
        <v>26</v>
      </c>
      <c r="G58" s="147" t="s">
        <v>401</v>
      </c>
      <c r="H58" s="141" t="s">
        <v>44</v>
      </c>
      <c r="I58" s="38" t="s">
        <v>107</v>
      </c>
      <c r="J58" s="39" t="s">
        <v>108</v>
      </c>
      <c r="K58" s="203"/>
      <c r="L58" s="43"/>
      <c r="M58" s="44">
        <f t="shared" si="5"/>
        <v>0</v>
      </c>
      <c r="N58" s="56"/>
    </row>
    <row r="59" spans="1:14" ht="15" thickBot="1">
      <c r="A59" s="198"/>
      <c r="B59" s="199"/>
      <c r="C59" s="200"/>
      <c r="D59" s="201"/>
      <c r="E59" s="141">
        <v>1</v>
      </c>
      <c r="F59" s="141" t="s">
        <v>26</v>
      </c>
      <c r="G59" s="147" t="s">
        <v>401</v>
      </c>
      <c r="H59" s="141" t="s">
        <v>44</v>
      </c>
      <c r="I59" s="38" t="s">
        <v>109</v>
      </c>
      <c r="J59" s="39" t="s">
        <v>110</v>
      </c>
      <c r="K59" s="203"/>
      <c r="L59" s="43"/>
      <c r="M59" s="44">
        <f t="shared" si="5"/>
        <v>0</v>
      </c>
      <c r="N59" s="56"/>
    </row>
    <row r="60" spans="1:14" ht="15" thickBot="1">
      <c r="A60" s="198"/>
      <c r="B60" s="199"/>
      <c r="C60" s="200"/>
      <c r="D60" s="201"/>
      <c r="E60" s="141">
        <v>1</v>
      </c>
      <c r="F60" s="141" t="s">
        <v>26</v>
      </c>
      <c r="G60" s="147" t="s">
        <v>401</v>
      </c>
      <c r="H60" s="141" t="s">
        <v>44</v>
      </c>
      <c r="I60" s="38" t="s">
        <v>111</v>
      </c>
      <c r="J60" s="39" t="s">
        <v>112</v>
      </c>
      <c r="K60" s="203"/>
      <c r="L60" s="43"/>
      <c r="M60" s="44">
        <f t="shared" si="5"/>
        <v>0</v>
      </c>
      <c r="N60" s="56"/>
    </row>
    <row r="61" spans="1:14" ht="15" thickBot="1">
      <c r="A61" s="198"/>
      <c r="B61" s="199"/>
      <c r="C61" s="200"/>
      <c r="D61" s="201"/>
      <c r="E61" s="141">
        <v>1</v>
      </c>
      <c r="F61" s="141" t="s">
        <v>26</v>
      </c>
      <c r="G61" s="147" t="s">
        <v>401</v>
      </c>
      <c r="H61" s="141" t="s">
        <v>44</v>
      </c>
      <c r="I61" s="38" t="s">
        <v>113</v>
      </c>
      <c r="J61" s="39" t="s">
        <v>114</v>
      </c>
      <c r="K61" s="203"/>
      <c r="L61" s="43"/>
      <c r="M61" s="44">
        <f t="shared" si="5"/>
        <v>0</v>
      </c>
      <c r="N61" s="56"/>
    </row>
    <row r="62" spans="1:14" ht="15" thickBot="1">
      <c r="A62" s="198"/>
      <c r="B62" s="199"/>
      <c r="C62" s="200"/>
      <c r="D62" s="201"/>
      <c r="E62" s="141">
        <v>1</v>
      </c>
      <c r="F62" s="141" t="s">
        <v>26</v>
      </c>
      <c r="G62" s="147" t="s">
        <v>401</v>
      </c>
      <c r="H62" s="141" t="s">
        <v>44</v>
      </c>
      <c r="I62" s="38" t="s">
        <v>115</v>
      </c>
      <c r="J62" s="39" t="s">
        <v>116</v>
      </c>
      <c r="K62" s="203"/>
      <c r="L62" s="43"/>
      <c r="M62" s="44">
        <f t="shared" si="5"/>
        <v>0</v>
      </c>
      <c r="N62" s="56"/>
    </row>
    <row r="63" spans="1:14" ht="15" thickBot="1">
      <c r="A63" s="198"/>
      <c r="B63" s="199"/>
      <c r="C63" s="200"/>
      <c r="D63" s="201"/>
      <c r="E63" s="141">
        <v>1</v>
      </c>
      <c r="F63" s="141" t="s">
        <v>26</v>
      </c>
      <c r="G63" s="147" t="s">
        <v>401</v>
      </c>
      <c r="H63" s="141" t="s">
        <v>44</v>
      </c>
      <c r="I63" s="38" t="s">
        <v>117</v>
      </c>
      <c r="J63" s="39" t="s">
        <v>118</v>
      </c>
      <c r="K63" s="203"/>
      <c r="L63" s="43">
        <v>2451.8000000000002</v>
      </c>
      <c r="M63" s="44">
        <f t="shared" si="5"/>
        <v>0.86197440585009144</v>
      </c>
      <c r="N63" s="56"/>
    </row>
    <row r="64" spans="1:14" ht="15" thickBot="1">
      <c r="A64" s="198"/>
      <c r="B64" s="199"/>
      <c r="C64" s="200"/>
      <c r="D64" s="201"/>
      <c r="E64" s="141">
        <v>1</v>
      </c>
      <c r="F64" s="141" t="s">
        <v>26</v>
      </c>
      <c r="G64" s="147" t="s">
        <v>401</v>
      </c>
      <c r="H64" s="141" t="s">
        <v>44</v>
      </c>
      <c r="I64" s="38" t="s">
        <v>119</v>
      </c>
      <c r="J64" s="39" t="s">
        <v>120</v>
      </c>
      <c r="K64" s="203"/>
      <c r="L64" s="43"/>
      <c r="M64" s="44">
        <f t="shared" si="5"/>
        <v>0</v>
      </c>
      <c r="N64" s="56"/>
    </row>
    <row r="65" spans="1:14" ht="15" thickBot="1">
      <c r="A65" s="198"/>
      <c r="B65" s="199"/>
      <c r="C65" s="200"/>
      <c r="D65" s="201"/>
      <c r="E65" s="141">
        <v>1</v>
      </c>
      <c r="F65" s="141" t="s">
        <v>26</v>
      </c>
      <c r="G65" s="147" t="s">
        <v>401</v>
      </c>
      <c r="H65" s="141" t="s">
        <v>44</v>
      </c>
      <c r="I65" s="38" t="s">
        <v>121</v>
      </c>
      <c r="J65" s="39" t="s">
        <v>122</v>
      </c>
      <c r="K65" s="203"/>
      <c r="L65" s="43"/>
      <c r="M65" s="44">
        <f t="shared" si="5"/>
        <v>0</v>
      </c>
      <c r="N65" s="56"/>
    </row>
    <row r="66" spans="1:14" ht="15" thickBot="1">
      <c r="A66" s="198"/>
      <c r="B66" s="199"/>
      <c r="C66" s="200"/>
      <c r="D66" s="201"/>
      <c r="E66" s="141">
        <v>1</v>
      </c>
      <c r="F66" s="141" t="s">
        <v>26</v>
      </c>
      <c r="G66" s="147" t="s">
        <v>401</v>
      </c>
      <c r="H66" s="141" t="s">
        <v>44</v>
      </c>
      <c r="I66" s="38" t="s">
        <v>123</v>
      </c>
      <c r="J66" s="39" t="s">
        <v>124</v>
      </c>
      <c r="K66" s="203"/>
      <c r="L66" s="43"/>
      <c r="M66" s="44">
        <f t="shared" si="5"/>
        <v>0</v>
      </c>
      <c r="N66" s="56"/>
    </row>
    <row r="67" spans="1:14" ht="15" thickBot="1">
      <c r="A67" s="198"/>
      <c r="B67" s="199"/>
      <c r="C67" s="200"/>
      <c r="D67" s="201"/>
      <c r="E67" s="141">
        <v>1</v>
      </c>
      <c r="F67" s="141" t="s">
        <v>26</v>
      </c>
      <c r="G67" s="147" t="s">
        <v>401</v>
      </c>
      <c r="H67" s="141" t="s">
        <v>44</v>
      </c>
      <c r="I67" s="38" t="s">
        <v>125</v>
      </c>
      <c r="J67" s="39" t="s">
        <v>126</v>
      </c>
      <c r="K67" s="203"/>
      <c r="L67" s="43"/>
      <c r="M67" s="44">
        <f t="shared" si="5"/>
        <v>0</v>
      </c>
      <c r="N67" s="56"/>
    </row>
    <row r="68" spans="1:14" ht="15" thickBot="1">
      <c r="A68" s="198"/>
      <c r="B68" s="199"/>
      <c r="C68" s="200"/>
      <c r="D68" s="201"/>
      <c r="E68" s="141">
        <v>1</v>
      </c>
      <c r="F68" s="141" t="s">
        <v>26</v>
      </c>
      <c r="G68" s="147" t="s">
        <v>401</v>
      </c>
      <c r="H68" s="141" t="s">
        <v>44</v>
      </c>
      <c r="I68" s="38" t="s">
        <v>127</v>
      </c>
      <c r="J68" s="39" t="s">
        <v>128</v>
      </c>
      <c r="K68" s="203"/>
      <c r="L68" s="43"/>
      <c r="M68" s="44">
        <f t="shared" si="5"/>
        <v>0</v>
      </c>
      <c r="N68" s="56"/>
    </row>
    <row r="69" spans="1:14" ht="15" thickBot="1">
      <c r="A69" s="198"/>
      <c r="B69" s="199"/>
      <c r="C69" s="200"/>
      <c r="D69" s="201"/>
      <c r="E69" s="141">
        <v>1</v>
      </c>
      <c r="F69" s="141" t="s">
        <v>26</v>
      </c>
      <c r="G69" s="147" t="s">
        <v>401</v>
      </c>
      <c r="H69" s="141" t="s">
        <v>44</v>
      </c>
      <c r="I69" s="38" t="s">
        <v>129</v>
      </c>
      <c r="J69" s="39" t="s">
        <v>130</v>
      </c>
      <c r="K69" s="203"/>
      <c r="L69" s="43"/>
      <c r="M69" s="44">
        <f t="shared" si="5"/>
        <v>0</v>
      </c>
      <c r="N69" s="56"/>
    </row>
    <row r="70" spans="1:14" ht="15" thickBot="1">
      <c r="A70" s="198"/>
      <c r="B70" s="199"/>
      <c r="C70" s="200"/>
      <c r="D70" s="201"/>
      <c r="E70" s="141">
        <v>1</v>
      </c>
      <c r="F70" s="141" t="s">
        <v>26</v>
      </c>
      <c r="G70" s="147" t="s">
        <v>401</v>
      </c>
      <c r="H70" s="141" t="s">
        <v>44</v>
      </c>
      <c r="I70" s="38" t="s">
        <v>131</v>
      </c>
      <c r="J70" s="39" t="s">
        <v>132</v>
      </c>
      <c r="K70" s="203"/>
      <c r="L70" s="43"/>
      <c r="M70" s="44">
        <f t="shared" si="5"/>
        <v>0</v>
      </c>
      <c r="N70" s="56"/>
    </row>
    <row r="71" spans="1:14" ht="15" thickBot="1">
      <c r="A71" s="198"/>
      <c r="B71" s="199"/>
      <c r="C71" s="200"/>
      <c r="D71" s="201"/>
      <c r="E71" s="141">
        <v>1</v>
      </c>
      <c r="F71" s="141" t="s">
        <v>26</v>
      </c>
      <c r="G71" s="147" t="s">
        <v>401</v>
      </c>
      <c r="H71" s="141" t="s">
        <v>44</v>
      </c>
      <c r="I71" s="38" t="s">
        <v>133</v>
      </c>
      <c r="J71" s="39" t="s">
        <v>134</v>
      </c>
      <c r="K71" s="203"/>
      <c r="L71" s="43"/>
      <c r="M71" s="44">
        <f t="shared" si="5"/>
        <v>0</v>
      </c>
      <c r="N71" s="56"/>
    </row>
    <row r="72" spans="1:14" ht="15" thickBot="1">
      <c r="A72" s="198"/>
      <c r="B72" s="199"/>
      <c r="C72" s="200"/>
      <c r="D72" s="201"/>
      <c r="E72" s="141">
        <v>1</v>
      </c>
      <c r="F72" s="141" t="s">
        <v>26</v>
      </c>
      <c r="G72" s="147" t="s">
        <v>401</v>
      </c>
      <c r="H72" s="141" t="s">
        <v>44</v>
      </c>
      <c r="I72" s="38" t="s">
        <v>135</v>
      </c>
      <c r="J72" s="39" t="s">
        <v>136</v>
      </c>
      <c r="K72" s="203"/>
      <c r="L72" s="43"/>
      <c r="M72" s="44">
        <f t="shared" si="5"/>
        <v>0</v>
      </c>
      <c r="N72" s="56"/>
    </row>
    <row r="73" spans="1:14" ht="15" thickBot="1">
      <c r="A73" s="198"/>
      <c r="B73" s="199"/>
      <c r="C73" s="200"/>
      <c r="D73" s="201"/>
      <c r="E73" s="141">
        <v>1</v>
      </c>
      <c r="F73" s="141" t="s">
        <v>26</v>
      </c>
      <c r="G73" s="147" t="s">
        <v>401</v>
      </c>
      <c r="H73" s="141" t="s">
        <v>44</v>
      </c>
      <c r="I73" s="38" t="s">
        <v>137</v>
      </c>
      <c r="J73" s="39" t="s">
        <v>138</v>
      </c>
      <c r="K73" s="203"/>
      <c r="L73" s="43"/>
      <c r="M73" s="44">
        <f t="shared" si="5"/>
        <v>0</v>
      </c>
      <c r="N73" s="56"/>
    </row>
    <row r="74" spans="1:14" ht="15" thickBot="1">
      <c r="A74" s="198"/>
      <c r="B74" s="199"/>
      <c r="C74" s="200"/>
      <c r="D74" s="201"/>
      <c r="E74" s="141">
        <v>1</v>
      </c>
      <c r="F74" s="141" t="s">
        <v>26</v>
      </c>
      <c r="G74" s="147" t="s">
        <v>401</v>
      </c>
      <c r="H74" s="141" t="s">
        <v>44</v>
      </c>
      <c r="I74" s="38" t="s">
        <v>139</v>
      </c>
      <c r="J74" s="39" t="s">
        <v>140</v>
      </c>
      <c r="K74" s="203"/>
      <c r="L74" s="43"/>
      <c r="M74" s="44">
        <f t="shared" si="5"/>
        <v>0</v>
      </c>
      <c r="N74" s="56"/>
    </row>
    <row r="75" spans="1:14" ht="15" thickBot="1">
      <c r="A75" s="198"/>
      <c r="B75" s="199"/>
      <c r="C75" s="200"/>
      <c r="D75" s="201"/>
      <c r="E75" s="141">
        <v>1</v>
      </c>
      <c r="F75" s="141" t="s">
        <v>26</v>
      </c>
      <c r="G75" s="147" t="s">
        <v>401</v>
      </c>
      <c r="H75" s="141" t="s">
        <v>44</v>
      </c>
      <c r="I75" s="38" t="s">
        <v>141</v>
      </c>
      <c r="J75" s="39" t="s">
        <v>142</v>
      </c>
      <c r="K75" s="203"/>
      <c r="L75" s="43"/>
      <c r="M75" s="44">
        <f t="shared" si="5"/>
        <v>0</v>
      </c>
      <c r="N75" s="56"/>
    </row>
    <row r="76" spans="1:14" ht="15" thickBot="1">
      <c r="A76" s="198"/>
      <c r="B76" s="199"/>
      <c r="C76" s="200"/>
      <c r="D76" s="201"/>
      <c r="E76" s="141">
        <v>1</v>
      </c>
      <c r="F76" s="141" t="s">
        <v>26</v>
      </c>
      <c r="G76" s="147" t="s">
        <v>401</v>
      </c>
      <c r="H76" s="141" t="s">
        <v>44</v>
      </c>
      <c r="I76" s="38" t="s">
        <v>143</v>
      </c>
      <c r="J76" s="39" t="s">
        <v>144</v>
      </c>
      <c r="K76" s="203"/>
      <c r="L76" s="43"/>
      <c r="M76" s="44">
        <f t="shared" si="5"/>
        <v>0</v>
      </c>
      <c r="N76" s="56"/>
    </row>
    <row r="77" spans="1:14" ht="15" thickBot="1">
      <c r="A77" s="198"/>
      <c r="B77" s="199"/>
      <c r="C77" s="200"/>
      <c r="D77" s="201"/>
      <c r="E77" s="141">
        <v>1</v>
      </c>
      <c r="F77" s="141" t="s">
        <v>26</v>
      </c>
      <c r="G77" s="147" t="s">
        <v>401</v>
      </c>
      <c r="H77" s="141" t="s">
        <v>44</v>
      </c>
      <c r="I77" s="38" t="s">
        <v>145</v>
      </c>
      <c r="J77" s="39" t="s">
        <v>146</v>
      </c>
      <c r="K77" s="203"/>
      <c r="L77" s="43"/>
      <c r="M77" s="44">
        <f t="shared" si="5"/>
        <v>0</v>
      </c>
      <c r="N77" s="56"/>
    </row>
    <row r="78" spans="1:14" ht="15" thickBot="1">
      <c r="A78" s="198"/>
      <c r="B78" s="199"/>
      <c r="C78" s="200"/>
      <c r="D78" s="201"/>
      <c r="E78" s="141">
        <v>1</v>
      </c>
      <c r="F78" s="141" t="s">
        <v>26</v>
      </c>
      <c r="G78" s="147" t="s">
        <v>401</v>
      </c>
      <c r="H78" s="141" t="s">
        <v>44</v>
      </c>
      <c r="I78" s="38" t="s">
        <v>147</v>
      </c>
      <c r="J78" s="39" t="s">
        <v>148</v>
      </c>
      <c r="K78" s="203"/>
      <c r="L78" s="43"/>
      <c r="M78" s="44">
        <f t="shared" si="5"/>
        <v>0</v>
      </c>
      <c r="N78" s="56"/>
    </row>
    <row r="79" spans="1:14" ht="15" thickBot="1">
      <c r="A79" s="198"/>
      <c r="B79" s="199"/>
      <c r="C79" s="200"/>
      <c r="D79" s="201"/>
      <c r="E79" s="141">
        <v>1</v>
      </c>
      <c r="F79" s="141" t="s">
        <v>26</v>
      </c>
      <c r="G79" s="147" t="s">
        <v>401</v>
      </c>
      <c r="H79" s="141" t="s">
        <v>44</v>
      </c>
      <c r="I79" s="38" t="s">
        <v>149</v>
      </c>
      <c r="J79" s="39" t="s">
        <v>150</v>
      </c>
      <c r="K79" s="203"/>
      <c r="L79" s="43"/>
      <c r="M79" s="44">
        <f t="shared" si="5"/>
        <v>0</v>
      </c>
      <c r="N79" s="56"/>
    </row>
    <row r="80" spans="1:14" ht="15" thickBot="1">
      <c r="A80" s="198"/>
      <c r="B80" s="199"/>
      <c r="C80" s="200"/>
      <c r="D80" s="201"/>
      <c r="E80" s="141">
        <v>1</v>
      </c>
      <c r="F80" s="141" t="s">
        <v>26</v>
      </c>
      <c r="G80" s="147" t="s">
        <v>401</v>
      </c>
      <c r="H80" s="141" t="s">
        <v>44</v>
      </c>
      <c r="I80" s="38" t="s">
        <v>151</v>
      </c>
      <c r="J80" s="39" t="s">
        <v>152</v>
      </c>
      <c r="K80" s="203"/>
      <c r="L80" s="43"/>
      <c r="M80" s="44">
        <f t="shared" si="5"/>
        <v>0</v>
      </c>
      <c r="N80" s="56"/>
    </row>
    <row r="81" spans="1:14" ht="15" thickBot="1">
      <c r="A81" s="198"/>
      <c r="B81" s="199"/>
      <c r="C81" s="200"/>
      <c r="D81" s="201"/>
      <c r="E81" s="141">
        <v>1</v>
      </c>
      <c r="F81" s="141" t="s">
        <v>26</v>
      </c>
      <c r="G81" s="147" t="s">
        <v>401</v>
      </c>
      <c r="H81" s="141" t="s">
        <v>44</v>
      </c>
      <c r="I81" s="38" t="s">
        <v>153</v>
      </c>
      <c r="J81" s="39" t="s">
        <v>154</v>
      </c>
      <c r="K81" s="203"/>
      <c r="L81" s="43"/>
      <c r="M81" s="44">
        <f t="shared" si="5"/>
        <v>0</v>
      </c>
      <c r="N81" s="56"/>
    </row>
    <row r="82" spans="1:14" ht="15" thickBot="1">
      <c r="A82" s="198"/>
      <c r="B82" s="199"/>
      <c r="C82" s="200"/>
      <c r="D82" s="201"/>
      <c r="E82" s="141">
        <v>1</v>
      </c>
      <c r="F82" s="141" t="s">
        <v>26</v>
      </c>
      <c r="G82" s="147" t="s">
        <v>401</v>
      </c>
      <c r="H82" s="141" t="s">
        <v>44</v>
      </c>
      <c r="I82" s="38" t="s">
        <v>155</v>
      </c>
      <c r="J82" s="39" t="s">
        <v>156</v>
      </c>
      <c r="K82" s="203"/>
      <c r="L82" s="43"/>
      <c r="M82" s="44">
        <f t="shared" si="5"/>
        <v>0</v>
      </c>
      <c r="N82" s="56"/>
    </row>
    <row r="83" spans="1:14" ht="15" thickBot="1">
      <c r="A83" s="198"/>
      <c r="B83" s="199"/>
      <c r="C83" s="200"/>
      <c r="D83" s="201"/>
      <c r="E83" s="141">
        <v>1</v>
      </c>
      <c r="F83" s="141" t="s">
        <v>26</v>
      </c>
      <c r="G83" s="147" t="s">
        <v>401</v>
      </c>
      <c r="H83" s="141" t="s">
        <v>44</v>
      </c>
      <c r="I83" s="38" t="s">
        <v>157</v>
      </c>
      <c r="J83" s="39" t="s">
        <v>158</v>
      </c>
      <c r="K83" s="203"/>
      <c r="L83" s="43"/>
      <c r="M83" s="44">
        <f t="shared" si="5"/>
        <v>0</v>
      </c>
      <c r="N83" s="56"/>
    </row>
    <row r="84" spans="1:14" ht="15" thickBot="1">
      <c r="A84" s="198"/>
      <c r="B84" s="199"/>
      <c r="C84" s="200"/>
      <c r="D84" s="201"/>
      <c r="E84" s="141">
        <v>1</v>
      </c>
      <c r="F84" s="141" t="s">
        <v>26</v>
      </c>
      <c r="G84" s="147" t="s">
        <v>401</v>
      </c>
      <c r="H84" s="141" t="s">
        <v>44</v>
      </c>
      <c r="I84" s="38" t="s">
        <v>159</v>
      </c>
      <c r="J84" s="39" t="s">
        <v>160</v>
      </c>
      <c r="K84" s="203"/>
      <c r="L84" s="43"/>
      <c r="M84" s="44">
        <f t="shared" si="5"/>
        <v>0</v>
      </c>
      <c r="N84" s="56"/>
    </row>
    <row r="85" spans="1:14" ht="15" thickBot="1">
      <c r="A85" s="198"/>
      <c r="B85" s="199"/>
      <c r="C85" s="200"/>
      <c r="D85" s="201"/>
      <c r="E85" s="141">
        <v>1</v>
      </c>
      <c r="F85" s="141" t="s">
        <v>26</v>
      </c>
      <c r="G85" s="147" t="s">
        <v>401</v>
      </c>
      <c r="H85" s="141" t="s">
        <v>44</v>
      </c>
      <c r="I85" s="38" t="s">
        <v>161</v>
      </c>
      <c r="J85" s="39" t="s">
        <v>162</v>
      </c>
      <c r="K85" s="203"/>
      <c r="L85" s="43"/>
      <c r="M85" s="44">
        <f t="shared" si="5"/>
        <v>0</v>
      </c>
      <c r="N85" s="56"/>
    </row>
    <row r="86" spans="1:14" ht="15" thickBot="1">
      <c r="A86" s="198"/>
      <c r="B86" s="199"/>
      <c r="C86" s="200"/>
      <c r="D86" s="201"/>
      <c r="E86" s="141">
        <v>1</v>
      </c>
      <c r="F86" s="141" t="s">
        <v>26</v>
      </c>
      <c r="G86" s="147" t="s">
        <v>401</v>
      </c>
      <c r="H86" s="141" t="s">
        <v>44</v>
      </c>
      <c r="I86" s="38" t="s">
        <v>163</v>
      </c>
      <c r="J86" s="39" t="s">
        <v>164</v>
      </c>
      <c r="K86" s="203"/>
      <c r="L86" s="43"/>
      <c r="M86" s="44">
        <f t="shared" si="5"/>
        <v>0</v>
      </c>
      <c r="N86" s="56"/>
    </row>
    <row r="87" spans="1:14" ht="15" thickBot="1">
      <c r="A87" s="198"/>
      <c r="B87" s="199"/>
      <c r="C87" s="200"/>
      <c r="D87" s="201"/>
      <c r="E87" s="141">
        <v>1</v>
      </c>
      <c r="F87" s="141" t="s">
        <v>26</v>
      </c>
      <c r="G87" s="147" t="s">
        <v>401</v>
      </c>
      <c r="H87" s="141" t="s">
        <v>44</v>
      </c>
      <c r="I87" s="38" t="s">
        <v>165</v>
      </c>
      <c r="J87" s="39" t="s">
        <v>166</v>
      </c>
      <c r="K87" s="203"/>
      <c r="L87" s="43"/>
      <c r="M87" s="44">
        <f t="shared" si="5"/>
        <v>0</v>
      </c>
      <c r="N87" s="56"/>
    </row>
    <row r="88" spans="1:14" ht="15" thickBot="1">
      <c r="A88" s="198"/>
      <c r="B88" s="199"/>
      <c r="C88" s="200"/>
      <c r="D88" s="201"/>
      <c r="E88" s="141">
        <v>1</v>
      </c>
      <c r="F88" s="141" t="s">
        <v>26</v>
      </c>
      <c r="G88" s="147" t="s">
        <v>401</v>
      </c>
      <c r="H88" s="141" t="s">
        <v>44</v>
      </c>
      <c r="I88" s="38" t="s">
        <v>167</v>
      </c>
      <c r="J88" s="39" t="s">
        <v>168</v>
      </c>
      <c r="K88" s="203"/>
      <c r="L88" s="43"/>
      <c r="M88" s="44">
        <f t="shared" si="5"/>
        <v>0</v>
      </c>
      <c r="N88" s="56"/>
    </row>
    <row r="89" spans="1:14" ht="15" thickBot="1">
      <c r="A89" s="198"/>
      <c r="B89" s="199"/>
      <c r="C89" s="200"/>
      <c r="D89" s="201"/>
      <c r="E89" s="141">
        <v>1</v>
      </c>
      <c r="F89" s="141" t="s">
        <v>26</v>
      </c>
      <c r="G89" s="147" t="s">
        <v>401</v>
      </c>
      <c r="H89" s="141" t="s">
        <v>44</v>
      </c>
      <c r="I89" s="38" t="s">
        <v>169</v>
      </c>
      <c r="J89" s="39" t="s">
        <v>170</v>
      </c>
      <c r="K89" s="203"/>
      <c r="L89" s="43"/>
      <c r="M89" s="44">
        <f t="shared" si="5"/>
        <v>0</v>
      </c>
      <c r="N89" s="56"/>
    </row>
    <row r="90" spans="1:14" ht="15" thickBot="1">
      <c r="A90" s="198"/>
      <c r="B90" s="199"/>
      <c r="C90" s="200"/>
      <c r="D90" s="201"/>
      <c r="E90" s="141">
        <v>1</v>
      </c>
      <c r="F90" s="141" t="s">
        <v>26</v>
      </c>
      <c r="G90" s="147" t="s">
        <v>401</v>
      </c>
      <c r="H90" s="141" t="s">
        <v>44</v>
      </c>
      <c r="I90" s="38" t="s">
        <v>171</v>
      </c>
      <c r="J90" s="39" t="s">
        <v>172</v>
      </c>
      <c r="K90" s="203"/>
      <c r="L90" s="43"/>
      <c r="M90" s="44">
        <f t="shared" si="5"/>
        <v>0</v>
      </c>
      <c r="N90" s="56"/>
    </row>
    <row r="91" spans="1:14" ht="15" thickBot="1">
      <c r="A91" s="198"/>
      <c r="B91" s="199"/>
      <c r="C91" s="200"/>
      <c r="D91" s="201"/>
      <c r="E91" s="141">
        <v>1</v>
      </c>
      <c r="F91" s="141" t="s">
        <v>26</v>
      </c>
      <c r="G91" s="147" t="s">
        <v>401</v>
      </c>
      <c r="H91" s="141" t="s">
        <v>44</v>
      </c>
      <c r="I91" s="38" t="s">
        <v>173</v>
      </c>
      <c r="J91" s="39" t="s">
        <v>174</v>
      </c>
      <c r="K91" s="203"/>
      <c r="L91" s="43"/>
      <c r="M91" s="44">
        <f t="shared" si="5"/>
        <v>0</v>
      </c>
      <c r="N91" s="56"/>
    </row>
    <row r="92" spans="1:14" ht="15" thickBot="1">
      <c r="A92" s="198"/>
      <c r="B92" s="199"/>
      <c r="C92" s="200"/>
      <c r="D92" s="201"/>
      <c r="E92" s="141">
        <v>1</v>
      </c>
      <c r="F92" s="141" t="s">
        <v>26</v>
      </c>
      <c r="G92" s="147" t="s">
        <v>401</v>
      </c>
      <c r="H92" s="141" t="s">
        <v>44</v>
      </c>
      <c r="I92" s="38" t="s">
        <v>175</v>
      </c>
      <c r="J92" s="39" t="s">
        <v>176</v>
      </c>
      <c r="K92" s="203"/>
      <c r="L92" s="43"/>
      <c r="M92" s="44">
        <f t="shared" ref="M92:M105" si="6">+L92/SUM($L$27:$L$105)</f>
        <v>0</v>
      </c>
      <c r="N92" s="56"/>
    </row>
    <row r="93" spans="1:14" ht="15" thickBot="1">
      <c r="A93" s="198"/>
      <c r="B93" s="199"/>
      <c r="C93" s="200"/>
      <c r="D93" s="201"/>
      <c r="E93" s="141">
        <v>1</v>
      </c>
      <c r="F93" s="141" t="s">
        <v>26</v>
      </c>
      <c r="G93" s="147" t="s">
        <v>401</v>
      </c>
      <c r="H93" s="141" t="s">
        <v>44</v>
      </c>
      <c r="I93" s="38" t="s">
        <v>177</v>
      </c>
      <c r="J93" s="39" t="s">
        <v>178</v>
      </c>
      <c r="K93" s="203"/>
      <c r="L93" s="43"/>
      <c r="M93" s="44">
        <f t="shared" si="6"/>
        <v>0</v>
      </c>
      <c r="N93" s="56"/>
    </row>
    <row r="94" spans="1:14" ht="15" thickBot="1">
      <c r="A94" s="198"/>
      <c r="B94" s="199"/>
      <c r="C94" s="200"/>
      <c r="D94" s="201"/>
      <c r="E94" s="141">
        <v>1</v>
      </c>
      <c r="F94" s="141" t="s">
        <v>26</v>
      </c>
      <c r="G94" s="147" t="s">
        <v>401</v>
      </c>
      <c r="H94" s="141" t="s">
        <v>44</v>
      </c>
      <c r="I94" s="38" t="s">
        <v>179</v>
      </c>
      <c r="J94" s="39" t="s">
        <v>180</v>
      </c>
      <c r="K94" s="203"/>
      <c r="L94" s="43"/>
      <c r="M94" s="44">
        <f t="shared" si="6"/>
        <v>0</v>
      </c>
      <c r="N94" s="56"/>
    </row>
    <row r="95" spans="1:14" ht="15" thickBot="1">
      <c r="A95" s="198"/>
      <c r="B95" s="199"/>
      <c r="C95" s="200"/>
      <c r="D95" s="201"/>
      <c r="E95" s="141">
        <v>1</v>
      </c>
      <c r="F95" s="141" t="s">
        <v>26</v>
      </c>
      <c r="G95" s="147" t="s">
        <v>401</v>
      </c>
      <c r="H95" s="141" t="s">
        <v>44</v>
      </c>
      <c r="I95" s="38" t="s">
        <v>181</v>
      </c>
      <c r="J95" s="39" t="s">
        <v>182</v>
      </c>
      <c r="K95" s="203"/>
      <c r="L95" s="43"/>
      <c r="M95" s="44">
        <f t="shared" si="6"/>
        <v>0</v>
      </c>
      <c r="N95" s="56"/>
    </row>
    <row r="96" spans="1:14" ht="15" thickBot="1">
      <c r="A96" s="198"/>
      <c r="B96" s="199"/>
      <c r="C96" s="200"/>
      <c r="D96" s="201"/>
      <c r="E96" s="141">
        <v>1</v>
      </c>
      <c r="F96" s="141" t="s">
        <v>26</v>
      </c>
      <c r="G96" s="147" t="s">
        <v>401</v>
      </c>
      <c r="H96" s="141" t="s">
        <v>44</v>
      </c>
      <c r="I96" s="38" t="s">
        <v>183</v>
      </c>
      <c r="J96" s="39" t="s">
        <v>184</v>
      </c>
      <c r="K96" s="203"/>
      <c r="L96" s="43"/>
      <c r="M96" s="44">
        <f t="shared" si="6"/>
        <v>0</v>
      </c>
      <c r="N96" s="56"/>
    </row>
    <row r="97" spans="1:14" ht="15" thickBot="1">
      <c r="A97" s="198"/>
      <c r="B97" s="199"/>
      <c r="C97" s="200"/>
      <c r="D97" s="201"/>
      <c r="E97" s="141">
        <v>1</v>
      </c>
      <c r="F97" s="141" t="s">
        <v>26</v>
      </c>
      <c r="G97" s="147" t="s">
        <v>401</v>
      </c>
      <c r="H97" s="141" t="s">
        <v>44</v>
      </c>
      <c r="I97" s="38" t="s">
        <v>185</v>
      </c>
      <c r="J97" s="39" t="s">
        <v>186</v>
      </c>
      <c r="K97" s="203"/>
      <c r="L97" s="43"/>
      <c r="M97" s="44">
        <f t="shared" si="6"/>
        <v>0</v>
      </c>
      <c r="N97" s="56"/>
    </row>
    <row r="98" spans="1:14" ht="15" thickBot="1">
      <c r="A98" s="198"/>
      <c r="B98" s="199"/>
      <c r="C98" s="200"/>
      <c r="D98" s="201"/>
      <c r="E98" s="141">
        <v>1</v>
      </c>
      <c r="F98" s="141" t="s">
        <v>26</v>
      </c>
      <c r="G98" s="147" t="s">
        <v>401</v>
      </c>
      <c r="H98" s="141" t="s">
        <v>44</v>
      </c>
      <c r="I98" s="38" t="s">
        <v>187</v>
      </c>
      <c r="J98" s="39" t="s">
        <v>188</v>
      </c>
      <c r="K98" s="203"/>
      <c r="L98" s="43"/>
      <c r="M98" s="44">
        <f t="shared" si="6"/>
        <v>0</v>
      </c>
      <c r="N98" s="56"/>
    </row>
    <row r="99" spans="1:14" ht="15" thickBot="1">
      <c r="A99" s="198"/>
      <c r="B99" s="199"/>
      <c r="C99" s="200"/>
      <c r="D99" s="201"/>
      <c r="E99" s="141">
        <v>1</v>
      </c>
      <c r="F99" s="141" t="s">
        <v>26</v>
      </c>
      <c r="G99" s="147" t="s">
        <v>401</v>
      </c>
      <c r="H99" s="141" t="s">
        <v>44</v>
      </c>
      <c r="I99" s="38" t="s">
        <v>189</v>
      </c>
      <c r="J99" s="39" t="s">
        <v>190</v>
      </c>
      <c r="K99" s="203"/>
      <c r="L99" s="43"/>
      <c r="M99" s="44">
        <f t="shared" si="6"/>
        <v>0</v>
      </c>
      <c r="N99" s="56"/>
    </row>
    <row r="100" spans="1:14" ht="15" thickBot="1">
      <c r="A100" s="198"/>
      <c r="B100" s="199"/>
      <c r="C100" s="200"/>
      <c r="D100" s="201"/>
      <c r="E100" s="141">
        <v>1</v>
      </c>
      <c r="F100" s="141" t="s">
        <v>26</v>
      </c>
      <c r="G100" s="147" t="s">
        <v>401</v>
      </c>
      <c r="H100" s="141" t="s">
        <v>44</v>
      </c>
      <c r="I100" s="38" t="s">
        <v>191</v>
      </c>
      <c r="J100" s="39" t="s">
        <v>192</v>
      </c>
      <c r="K100" s="203"/>
      <c r="L100" s="43"/>
      <c r="M100" s="44">
        <f t="shared" si="6"/>
        <v>0</v>
      </c>
      <c r="N100" s="56"/>
    </row>
    <row r="101" spans="1:14" ht="15" thickBot="1">
      <c r="A101" s="198"/>
      <c r="B101" s="199"/>
      <c r="C101" s="200"/>
      <c r="D101" s="201"/>
      <c r="E101" s="141">
        <v>1</v>
      </c>
      <c r="F101" s="141" t="s">
        <v>26</v>
      </c>
      <c r="G101" s="147" t="s">
        <v>401</v>
      </c>
      <c r="H101" s="141" t="s">
        <v>44</v>
      </c>
      <c r="I101" s="38" t="s">
        <v>193</v>
      </c>
      <c r="J101" s="39" t="s">
        <v>194</v>
      </c>
      <c r="K101" s="203"/>
      <c r="L101" s="43"/>
      <c r="M101" s="44">
        <f t="shared" si="6"/>
        <v>0</v>
      </c>
      <c r="N101" s="56"/>
    </row>
    <row r="102" spans="1:14" ht="15" thickBot="1">
      <c r="A102" s="198"/>
      <c r="B102" s="199"/>
      <c r="C102" s="200"/>
      <c r="D102" s="201"/>
      <c r="E102" s="141">
        <v>1</v>
      </c>
      <c r="F102" s="141" t="s">
        <v>26</v>
      </c>
      <c r="G102" s="147" t="s">
        <v>401</v>
      </c>
      <c r="H102" s="141" t="s">
        <v>44</v>
      </c>
      <c r="I102" s="38" t="s">
        <v>195</v>
      </c>
      <c r="J102" s="39" t="s">
        <v>196</v>
      </c>
      <c r="K102" s="203"/>
      <c r="L102" s="43"/>
      <c r="M102" s="44">
        <f t="shared" si="6"/>
        <v>0</v>
      </c>
      <c r="N102" s="56"/>
    </row>
    <row r="103" spans="1:14" ht="15" thickBot="1">
      <c r="A103" s="198"/>
      <c r="B103" s="199"/>
      <c r="C103" s="200"/>
      <c r="D103" s="201"/>
      <c r="E103" s="141">
        <v>1</v>
      </c>
      <c r="F103" s="141" t="s">
        <v>26</v>
      </c>
      <c r="G103" s="147" t="s">
        <v>401</v>
      </c>
      <c r="H103" s="141" t="s">
        <v>44</v>
      </c>
      <c r="I103" s="38" t="s">
        <v>197</v>
      </c>
      <c r="J103" s="39" t="s">
        <v>198</v>
      </c>
      <c r="K103" s="203"/>
      <c r="L103" s="43"/>
      <c r="M103" s="44">
        <f t="shared" si="6"/>
        <v>0</v>
      </c>
      <c r="N103" s="56"/>
    </row>
    <row r="104" spans="1:14" ht="15" thickBot="1">
      <c r="A104" s="198"/>
      <c r="B104" s="199"/>
      <c r="C104" s="200"/>
      <c r="D104" s="201"/>
      <c r="E104" s="141">
        <v>1</v>
      </c>
      <c r="F104" s="141" t="s">
        <v>26</v>
      </c>
      <c r="G104" s="147" t="s">
        <v>401</v>
      </c>
      <c r="H104" s="141" t="s">
        <v>44</v>
      </c>
      <c r="I104" s="38" t="s">
        <v>199</v>
      </c>
      <c r="J104" s="39" t="s">
        <v>200</v>
      </c>
      <c r="K104" s="203"/>
      <c r="L104" s="43"/>
      <c r="M104" s="44">
        <f t="shared" si="6"/>
        <v>0</v>
      </c>
      <c r="N104" s="56"/>
    </row>
    <row r="105" spans="1:14" ht="15" thickBot="1">
      <c r="A105" s="198"/>
      <c r="B105" s="199"/>
      <c r="C105" s="200"/>
      <c r="D105" s="201"/>
      <c r="E105" s="141">
        <v>1</v>
      </c>
      <c r="F105" s="141" t="s">
        <v>26</v>
      </c>
      <c r="G105" s="147" t="s">
        <v>401</v>
      </c>
      <c r="H105" s="141" t="s">
        <v>44</v>
      </c>
      <c r="I105" s="38" t="s">
        <v>201</v>
      </c>
      <c r="J105" s="39" t="s">
        <v>202</v>
      </c>
      <c r="K105" s="204"/>
      <c r="L105" s="46"/>
      <c r="M105" s="47">
        <f t="shared" si="6"/>
        <v>0</v>
      </c>
      <c r="N105" s="57"/>
    </row>
    <row r="106" spans="1:14" ht="15.75" customHeight="1" thickBot="1">
      <c r="A106" s="205">
        <v>3</v>
      </c>
      <c r="B106" s="206" t="s">
        <v>203</v>
      </c>
      <c r="C106" s="193" t="s">
        <v>402</v>
      </c>
      <c r="D106" s="194" t="s">
        <v>204</v>
      </c>
      <c r="E106" s="141">
        <v>3</v>
      </c>
      <c r="F106" s="141" t="s">
        <v>203</v>
      </c>
      <c r="G106" s="147" t="s">
        <v>402</v>
      </c>
      <c r="H106" s="141" t="s">
        <v>204</v>
      </c>
      <c r="I106" s="58" t="s">
        <v>205</v>
      </c>
      <c r="J106" s="59" t="s">
        <v>206</v>
      </c>
      <c r="K106" s="195">
        <v>101387851</v>
      </c>
      <c r="L106" s="60">
        <v>1696.92</v>
      </c>
      <c r="M106" s="61">
        <f>+L106/(+$L$106+$L$107+$L$108)</f>
        <v>0.57246376811594213</v>
      </c>
      <c r="N106" s="62">
        <f>+K106*M106/158</f>
        <v>367347.28623188415</v>
      </c>
    </row>
    <row r="107" spans="1:14" ht="15" thickBot="1">
      <c r="A107" s="205"/>
      <c r="B107" s="206"/>
      <c r="C107" s="193"/>
      <c r="D107" s="194"/>
      <c r="E107" s="141">
        <v>3</v>
      </c>
      <c r="F107" s="141" t="s">
        <v>203</v>
      </c>
      <c r="G107" s="147" t="s">
        <v>402</v>
      </c>
      <c r="H107" s="141" t="s">
        <v>204</v>
      </c>
      <c r="I107" s="58" t="s">
        <v>207</v>
      </c>
      <c r="J107" s="59" t="s">
        <v>208</v>
      </c>
      <c r="K107" s="196"/>
      <c r="L107" s="63">
        <v>880.68</v>
      </c>
      <c r="M107" s="64">
        <f t="shared" ref="M107:M108" si="7">+L107/(+$L$106+$L$107+$L$108)</f>
        <v>0.29710144927536231</v>
      </c>
      <c r="N107" s="65">
        <f>+K106*M107/82</f>
        <v>367347.28623188403</v>
      </c>
    </row>
    <row r="108" spans="1:14" ht="15" thickBot="1">
      <c r="A108" s="205"/>
      <c r="B108" s="206"/>
      <c r="C108" s="193"/>
      <c r="D108" s="194"/>
      <c r="E108" s="141">
        <v>3</v>
      </c>
      <c r="F108" s="141" t="s">
        <v>203</v>
      </c>
      <c r="G108" s="147" t="s">
        <v>402</v>
      </c>
      <c r="H108" s="141" t="s">
        <v>204</v>
      </c>
      <c r="I108" s="58" t="s">
        <v>209</v>
      </c>
      <c r="J108" s="59" t="s">
        <v>210</v>
      </c>
      <c r="K108" s="197"/>
      <c r="L108" s="66">
        <v>386.64</v>
      </c>
      <c r="M108" s="67">
        <f t="shared" si="7"/>
        <v>0.13043478260869565</v>
      </c>
      <c r="N108" s="68">
        <f>+K106*M108/36</f>
        <v>367347.28623188403</v>
      </c>
    </row>
    <row r="109" spans="1:14" ht="15" thickBot="1">
      <c r="A109" s="205"/>
      <c r="B109" s="206"/>
      <c r="C109" s="193" t="s">
        <v>403</v>
      </c>
      <c r="D109" s="194" t="s">
        <v>211</v>
      </c>
      <c r="E109" s="141">
        <v>3</v>
      </c>
      <c r="F109" s="141" t="s">
        <v>203</v>
      </c>
      <c r="G109" s="147" t="s">
        <v>403</v>
      </c>
      <c r="H109" s="141" t="s">
        <v>211</v>
      </c>
      <c r="I109" s="58" t="s">
        <v>212</v>
      </c>
      <c r="J109" s="59" t="s">
        <v>213</v>
      </c>
      <c r="K109" s="195"/>
      <c r="L109" s="60"/>
      <c r="M109" s="61" t="e">
        <f>+L109/(+$L$109+$L$110)</f>
        <v>#DIV/0!</v>
      </c>
      <c r="N109" s="62"/>
    </row>
    <row r="110" spans="1:14" ht="15" thickBot="1">
      <c r="A110" s="205"/>
      <c r="B110" s="206"/>
      <c r="C110" s="193"/>
      <c r="D110" s="194"/>
      <c r="E110" s="141">
        <v>3</v>
      </c>
      <c r="F110" s="141" t="s">
        <v>203</v>
      </c>
      <c r="G110" s="147" t="s">
        <v>403</v>
      </c>
      <c r="H110" s="141" t="s">
        <v>211</v>
      </c>
      <c r="I110" s="58" t="s">
        <v>214</v>
      </c>
      <c r="J110" s="59" t="s">
        <v>215</v>
      </c>
      <c r="K110" s="197"/>
      <c r="L110" s="66"/>
      <c r="M110" s="67" t="e">
        <f>+L110/(+$L$109+$L$110)</f>
        <v>#DIV/0!</v>
      </c>
      <c r="N110" s="68"/>
    </row>
    <row r="111" spans="1:14" ht="15" thickBot="1">
      <c r="A111" s="205"/>
      <c r="B111" s="206"/>
      <c r="C111" s="193" t="s">
        <v>404</v>
      </c>
      <c r="D111" s="194" t="s">
        <v>216</v>
      </c>
      <c r="E111" s="141">
        <v>3</v>
      </c>
      <c r="F111" s="141" t="s">
        <v>203</v>
      </c>
      <c r="G111" s="147" t="s">
        <v>404</v>
      </c>
      <c r="H111" s="141" t="s">
        <v>216</v>
      </c>
      <c r="I111" s="58" t="s">
        <v>217</v>
      </c>
      <c r="J111" s="59" t="s">
        <v>218</v>
      </c>
      <c r="K111" s="195"/>
      <c r="L111" s="60"/>
      <c r="M111" s="61" t="e">
        <f>+L111/(+$L$111+$L$112)</f>
        <v>#DIV/0!</v>
      </c>
      <c r="N111" s="62"/>
    </row>
    <row r="112" spans="1:14" ht="15" thickBot="1">
      <c r="A112" s="205"/>
      <c r="B112" s="206"/>
      <c r="C112" s="193"/>
      <c r="D112" s="194"/>
      <c r="E112" s="141">
        <v>3</v>
      </c>
      <c r="F112" s="141" t="s">
        <v>203</v>
      </c>
      <c r="G112" s="147" t="s">
        <v>404</v>
      </c>
      <c r="H112" s="141" t="s">
        <v>216</v>
      </c>
      <c r="I112" s="58" t="s">
        <v>219</v>
      </c>
      <c r="J112" s="59" t="s">
        <v>220</v>
      </c>
      <c r="K112" s="197"/>
      <c r="L112" s="66"/>
      <c r="M112" s="67" t="e">
        <f>+L112/(+$L$111+$L$112)</f>
        <v>#DIV/0!</v>
      </c>
      <c r="N112" s="68"/>
    </row>
    <row r="113" spans="1:14" ht="15" thickBot="1">
      <c r="A113" s="205"/>
      <c r="B113" s="206"/>
      <c r="C113" s="193" t="s">
        <v>405</v>
      </c>
      <c r="D113" s="194" t="s">
        <v>221</v>
      </c>
      <c r="E113" s="141">
        <v>3</v>
      </c>
      <c r="F113" s="141" t="s">
        <v>203</v>
      </c>
      <c r="G113" s="147" t="s">
        <v>405</v>
      </c>
      <c r="H113" s="141" t="s">
        <v>221</v>
      </c>
      <c r="I113" s="58" t="s">
        <v>222</v>
      </c>
      <c r="J113" s="59" t="s">
        <v>223</v>
      </c>
      <c r="K113" s="195"/>
      <c r="L113" s="60"/>
      <c r="M113" s="61" t="e">
        <f>+L113/(+$L$113+$L$114)</f>
        <v>#DIV/0!</v>
      </c>
      <c r="N113" s="62"/>
    </row>
    <row r="114" spans="1:14" ht="15" thickBot="1">
      <c r="A114" s="205"/>
      <c r="B114" s="206"/>
      <c r="C114" s="193"/>
      <c r="D114" s="194"/>
      <c r="E114" s="141">
        <v>3</v>
      </c>
      <c r="F114" s="141" t="s">
        <v>203</v>
      </c>
      <c r="G114" s="147" t="s">
        <v>405</v>
      </c>
      <c r="H114" s="141" t="s">
        <v>221</v>
      </c>
      <c r="I114" s="58" t="s">
        <v>224</v>
      </c>
      <c r="J114" s="59" t="s">
        <v>225</v>
      </c>
      <c r="K114" s="197"/>
      <c r="L114" s="66"/>
      <c r="M114" s="67" t="e">
        <f>+L114/(+$L$113+$L$114)</f>
        <v>#DIV/0!</v>
      </c>
      <c r="N114" s="68"/>
    </row>
    <row r="115" spans="1:14" ht="15" thickBot="1">
      <c r="A115" s="205"/>
      <c r="B115" s="206"/>
      <c r="C115" s="193" t="s">
        <v>406</v>
      </c>
      <c r="D115" s="194" t="s">
        <v>226</v>
      </c>
      <c r="E115" s="141">
        <v>3</v>
      </c>
      <c r="F115" s="141" t="s">
        <v>203</v>
      </c>
      <c r="G115" s="147" t="s">
        <v>406</v>
      </c>
      <c r="H115" s="141" t="s">
        <v>226</v>
      </c>
      <c r="I115" s="58" t="s">
        <v>227</v>
      </c>
      <c r="J115" s="59" t="s">
        <v>228</v>
      </c>
      <c r="K115" s="195"/>
      <c r="L115" s="60"/>
      <c r="M115" s="61" t="e">
        <f>+L115/(+$L$115+$L$116)</f>
        <v>#DIV/0!</v>
      </c>
      <c r="N115" s="62"/>
    </row>
    <row r="116" spans="1:14" ht="15" thickBot="1">
      <c r="A116" s="205"/>
      <c r="B116" s="206"/>
      <c r="C116" s="193"/>
      <c r="D116" s="194"/>
      <c r="E116" s="141">
        <v>3</v>
      </c>
      <c r="F116" s="141" t="s">
        <v>203</v>
      </c>
      <c r="G116" s="147" t="s">
        <v>406</v>
      </c>
      <c r="H116" s="141" t="s">
        <v>226</v>
      </c>
      <c r="I116" s="58" t="s">
        <v>229</v>
      </c>
      <c r="J116" s="59" t="s">
        <v>230</v>
      </c>
      <c r="K116" s="197"/>
      <c r="L116" s="66"/>
      <c r="M116" s="67" t="e">
        <f>+L116/(+$L$115+$L$116)</f>
        <v>#DIV/0!</v>
      </c>
      <c r="N116" s="68"/>
    </row>
    <row r="117" spans="1:14" ht="15" thickBot="1">
      <c r="A117" s="205"/>
      <c r="B117" s="206"/>
      <c r="C117" s="193" t="s">
        <v>407</v>
      </c>
      <c r="D117" s="194" t="s">
        <v>231</v>
      </c>
      <c r="E117" s="141">
        <v>3</v>
      </c>
      <c r="F117" s="141" t="s">
        <v>203</v>
      </c>
      <c r="G117" s="147" t="s">
        <v>407</v>
      </c>
      <c r="H117" s="141" t="s">
        <v>231</v>
      </c>
      <c r="I117" s="58" t="s">
        <v>232</v>
      </c>
      <c r="J117" s="59" t="s">
        <v>233</v>
      </c>
      <c r="K117" s="195"/>
      <c r="L117" s="60"/>
      <c r="M117" s="61" t="e">
        <f>+L117/(+$L$117+$L$118+$L$119+$L$120)</f>
        <v>#DIV/0!</v>
      </c>
      <c r="N117" s="62"/>
    </row>
    <row r="118" spans="1:14" ht="15" thickBot="1">
      <c r="A118" s="205"/>
      <c r="B118" s="206"/>
      <c r="C118" s="193"/>
      <c r="D118" s="194"/>
      <c r="E118" s="141">
        <v>3</v>
      </c>
      <c r="F118" s="141" t="s">
        <v>203</v>
      </c>
      <c r="G118" s="147" t="s">
        <v>407</v>
      </c>
      <c r="H118" s="141" t="s">
        <v>231</v>
      </c>
      <c r="I118" s="58" t="s">
        <v>234</v>
      </c>
      <c r="J118" s="59" t="s">
        <v>235</v>
      </c>
      <c r="K118" s="196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05"/>
      <c r="B119" s="206"/>
      <c r="C119" s="193"/>
      <c r="D119" s="194"/>
      <c r="E119" s="141">
        <v>3</v>
      </c>
      <c r="F119" s="141" t="s">
        <v>203</v>
      </c>
      <c r="G119" s="147" t="s">
        <v>407</v>
      </c>
      <c r="H119" s="141" t="s">
        <v>231</v>
      </c>
      <c r="I119" s="58" t="s">
        <v>236</v>
      </c>
      <c r="J119" s="59" t="s">
        <v>237</v>
      </c>
      <c r="K119" s="196"/>
      <c r="L119" s="63"/>
      <c r="M119" s="64" t="e">
        <f t="shared" si="8"/>
        <v>#DIV/0!</v>
      </c>
      <c r="N119" s="65"/>
    </row>
    <row r="120" spans="1:14" ht="15" thickBot="1">
      <c r="A120" s="205"/>
      <c r="B120" s="206"/>
      <c r="C120" s="193"/>
      <c r="D120" s="194"/>
      <c r="E120" s="141">
        <v>3</v>
      </c>
      <c r="F120" s="141" t="s">
        <v>203</v>
      </c>
      <c r="G120" s="147" t="s">
        <v>407</v>
      </c>
      <c r="H120" s="141" t="s">
        <v>231</v>
      </c>
      <c r="I120" s="58" t="s">
        <v>238</v>
      </c>
      <c r="J120" s="59" t="s">
        <v>239</v>
      </c>
      <c r="K120" s="197"/>
      <c r="L120" s="66"/>
      <c r="M120" s="67" t="e">
        <f t="shared" si="8"/>
        <v>#DIV/0!</v>
      </c>
      <c r="N120" s="68"/>
    </row>
    <row r="121" spans="1:14" ht="15" thickBot="1">
      <c r="A121" s="205"/>
      <c r="B121" s="206"/>
      <c r="C121" s="193" t="s">
        <v>408</v>
      </c>
      <c r="D121" s="194" t="s">
        <v>240</v>
      </c>
      <c r="E121" s="141">
        <v>3</v>
      </c>
      <c r="F121" s="141" t="s">
        <v>203</v>
      </c>
      <c r="G121" s="147" t="s">
        <v>408</v>
      </c>
      <c r="H121" s="141" t="s">
        <v>240</v>
      </c>
      <c r="I121" s="58" t="s">
        <v>241</v>
      </c>
      <c r="J121" s="59" t="s">
        <v>242</v>
      </c>
      <c r="K121" s="195"/>
      <c r="L121" s="60"/>
      <c r="M121" s="61" t="e">
        <f>+L121/(+$L$121+$L$122)</f>
        <v>#DIV/0!</v>
      </c>
      <c r="N121" s="62"/>
    </row>
    <row r="122" spans="1:14" ht="15" thickBot="1">
      <c r="A122" s="205"/>
      <c r="B122" s="206"/>
      <c r="C122" s="193"/>
      <c r="D122" s="194"/>
      <c r="E122" s="141">
        <v>3</v>
      </c>
      <c r="F122" s="141" t="s">
        <v>203</v>
      </c>
      <c r="G122" s="147" t="s">
        <v>408</v>
      </c>
      <c r="H122" s="141" t="s">
        <v>240</v>
      </c>
      <c r="I122" s="58" t="s">
        <v>243</v>
      </c>
      <c r="J122" s="59" t="s">
        <v>244</v>
      </c>
      <c r="K122" s="197"/>
      <c r="L122" s="66"/>
      <c r="M122" s="67" t="e">
        <f>+L122/(+$L$121+$L$122)</f>
        <v>#DIV/0!</v>
      </c>
      <c r="N122" s="68"/>
    </row>
    <row r="123" spans="1:14" ht="15.75" customHeight="1" thickBot="1">
      <c r="A123" s="207">
        <v>4</v>
      </c>
      <c r="B123" s="208" t="s">
        <v>245</v>
      </c>
      <c r="C123" s="69" t="s">
        <v>409</v>
      </c>
      <c r="D123" s="76" t="s">
        <v>246</v>
      </c>
      <c r="E123" s="141">
        <v>4</v>
      </c>
      <c r="F123" s="141" t="s">
        <v>245</v>
      </c>
      <c r="G123" s="147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247</v>
      </c>
      <c r="K123" s="72">
        <v>65433000</v>
      </c>
      <c r="L123" s="73">
        <v>2340</v>
      </c>
      <c r="M123" s="74">
        <f>+L123/L123</f>
        <v>1</v>
      </c>
      <c r="N123" s="75">
        <f>+K123*M123/36</f>
        <v>1817583.3333333333</v>
      </c>
    </row>
    <row r="124" spans="1:14" ht="15" thickBot="1">
      <c r="A124" s="207"/>
      <c r="B124" s="208"/>
      <c r="C124" s="209" t="s">
        <v>410</v>
      </c>
      <c r="D124" s="210" t="s">
        <v>248</v>
      </c>
      <c r="E124" s="141">
        <v>4</v>
      </c>
      <c r="F124" s="141" t="s">
        <v>245</v>
      </c>
      <c r="G124" s="147" t="s">
        <v>410</v>
      </c>
      <c r="H124" s="141" t="s">
        <v>248</v>
      </c>
      <c r="I124" s="70">
        <v>239</v>
      </c>
      <c r="J124" s="71" t="s">
        <v>249</v>
      </c>
      <c r="K124" s="211"/>
      <c r="L124" s="77"/>
      <c r="M124" s="78" t="e">
        <f>+L124/(SUM($L$124:$L$159))</f>
        <v>#DIV/0!</v>
      </c>
      <c r="N124" s="79"/>
    </row>
    <row r="125" spans="1:14" ht="15" thickBot="1">
      <c r="A125" s="207"/>
      <c r="B125" s="208"/>
      <c r="C125" s="209"/>
      <c r="D125" s="210"/>
      <c r="E125" s="141">
        <v>4</v>
      </c>
      <c r="F125" s="141" t="s">
        <v>245</v>
      </c>
      <c r="G125" s="147" t="s">
        <v>410</v>
      </c>
      <c r="H125" s="141" t="s">
        <v>248</v>
      </c>
      <c r="I125" s="70" t="s">
        <v>250</v>
      </c>
      <c r="J125" s="80" t="s">
        <v>144</v>
      </c>
      <c r="K125" s="212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07"/>
      <c r="B126" s="208"/>
      <c r="C126" s="209"/>
      <c r="D126" s="210"/>
      <c r="E126" s="141">
        <v>4</v>
      </c>
      <c r="F126" s="141" t="s">
        <v>245</v>
      </c>
      <c r="G126" s="147" t="s">
        <v>410</v>
      </c>
      <c r="H126" s="141" t="s">
        <v>248</v>
      </c>
      <c r="I126" s="70" t="s">
        <v>251</v>
      </c>
      <c r="J126" s="80" t="s">
        <v>50</v>
      </c>
      <c r="K126" s="212"/>
      <c r="L126" s="81"/>
      <c r="M126" s="82" t="e">
        <f t="shared" si="10"/>
        <v>#DIV/0!</v>
      </c>
      <c r="N126" s="83"/>
    </row>
    <row r="127" spans="1:14" ht="15" thickBot="1">
      <c r="A127" s="207"/>
      <c r="B127" s="208"/>
      <c r="C127" s="209"/>
      <c r="D127" s="210"/>
      <c r="E127" s="141">
        <v>4</v>
      </c>
      <c r="F127" s="141" t="s">
        <v>245</v>
      </c>
      <c r="G127" s="147" t="s">
        <v>410</v>
      </c>
      <c r="H127" s="141" t="s">
        <v>248</v>
      </c>
      <c r="I127" s="70" t="s">
        <v>252</v>
      </c>
      <c r="J127" s="80" t="s">
        <v>52</v>
      </c>
      <c r="K127" s="212"/>
      <c r="L127" s="81"/>
      <c r="M127" s="82" t="e">
        <f t="shared" si="10"/>
        <v>#DIV/0!</v>
      </c>
      <c r="N127" s="83"/>
    </row>
    <row r="128" spans="1:14" ht="15.75" customHeight="1" thickBot="1">
      <c r="A128" s="207"/>
      <c r="B128" s="208"/>
      <c r="C128" s="209"/>
      <c r="D128" s="210"/>
      <c r="E128" s="141">
        <v>4</v>
      </c>
      <c r="F128" s="141" t="s">
        <v>245</v>
      </c>
      <c r="G128" s="147" t="s">
        <v>410</v>
      </c>
      <c r="H128" s="141" t="s">
        <v>248</v>
      </c>
      <c r="I128" s="70" t="s">
        <v>253</v>
      </c>
      <c r="J128" s="80" t="s">
        <v>254</v>
      </c>
      <c r="K128" s="212"/>
      <c r="L128" s="81"/>
      <c r="M128" s="82" t="e">
        <f t="shared" si="10"/>
        <v>#DIV/0!</v>
      </c>
      <c r="N128" s="83"/>
    </row>
    <row r="129" spans="1:14" ht="15.75" customHeight="1" thickBot="1">
      <c r="A129" s="207"/>
      <c r="B129" s="208"/>
      <c r="C129" s="209"/>
      <c r="D129" s="210"/>
      <c r="E129" s="141">
        <v>4</v>
      </c>
      <c r="F129" s="141" t="s">
        <v>245</v>
      </c>
      <c r="G129" s="147" t="s">
        <v>410</v>
      </c>
      <c r="H129" s="141" t="s">
        <v>248</v>
      </c>
      <c r="I129" s="70" t="s">
        <v>255</v>
      </c>
      <c r="J129" s="80" t="s">
        <v>256</v>
      </c>
      <c r="K129" s="212"/>
      <c r="L129" s="81"/>
      <c r="M129" s="82" t="e">
        <f t="shared" si="10"/>
        <v>#DIV/0!</v>
      </c>
      <c r="N129" s="83"/>
    </row>
    <row r="130" spans="1:14" ht="15" thickBot="1">
      <c r="A130" s="207"/>
      <c r="B130" s="208"/>
      <c r="C130" s="209"/>
      <c r="D130" s="210"/>
      <c r="E130" s="141">
        <v>4</v>
      </c>
      <c r="F130" s="141" t="s">
        <v>245</v>
      </c>
      <c r="G130" s="147" t="s">
        <v>410</v>
      </c>
      <c r="H130" s="141" t="s">
        <v>248</v>
      </c>
      <c r="I130" s="70" t="s">
        <v>257</v>
      </c>
      <c r="J130" s="80" t="s">
        <v>54</v>
      </c>
      <c r="K130" s="212"/>
      <c r="L130" s="81"/>
      <c r="M130" s="82" t="e">
        <f t="shared" si="10"/>
        <v>#DIV/0!</v>
      </c>
      <c r="N130" s="83"/>
    </row>
    <row r="131" spans="1:14" ht="15" thickBot="1">
      <c r="A131" s="207"/>
      <c r="B131" s="208"/>
      <c r="C131" s="209"/>
      <c r="D131" s="210"/>
      <c r="E131" s="141">
        <v>4</v>
      </c>
      <c r="F131" s="141" t="s">
        <v>245</v>
      </c>
      <c r="G131" s="147" t="s">
        <v>410</v>
      </c>
      <c r="H131" s="141" t="s">
        <v>248</v>
      </c>
      <c r="I131" s="70" t="s">
        <v>258</v>
      </c>
      <c r="J131" s="80" t="s">
        <v>259</v>
      </c>
      <c r="K131" s="212"/>
      <c r="L131" s="81"/>
      <c r="M131" s="82" t="e">
        <f t="shared" si="10"/>
        <v>#DIV/0!</v>
      </c>
      <c r="N131" s="83"/>
    </row>
    <row r="132" spans="1:14" ht="15" thickBot="1">
      <c r="A132" s="207"/>
      <c r="B132" s="208"/>
      <c r="C132" s="209"/>
      <c r="D132" s="210"/>
      <c r="E132" s="141">
        <v>4</v>
      </c>
      <c r="F132" s="141" t="s">
        <v>245</v>
      </c>
      <c r="G132" s="147" t="s">
        <v>410</v>
      </c>
      <c r="H132" s="141" t="s">
        <v>248</v>
      </c>
      <c r="I132" s="70" t="s">
        <v>260</v>
      </c>
      <c r="J132" s="80" t="s">
        <v>261</v>
      </c>
      <c r="K132" s="212"/>
      <c r="L132" s="81"/>
      <c r="M132" s="82" t="e">
        <f t="shared" si="10"/>
        <v>#DIV/0!</v>
      </c>
      <c r="N132" s="83"/>
    </row>
    <row r="133" spans="1:14" ht="15" thickBot="1">
      <c r="A133" s="207"/>
      <c r="B133" s="208"/>
      <c r="C133" s="209"/>
      <c r="D133" s="210"/>
      <c r="E133" s="141">
        <v>4</v>
      </c>
      <c r="F133" s="141" t="s">
        <v>245</v>
      </c>
      <c r="G133" s="147" t="s">
        <v>410</v>
      </c>
      <c r="H133" s="141" t="s">
        <v>248</v>
      </c>
      <c r="I133" s="70" t="s">
        <v>262</v>
      </c>
      <c r="J133" s="80" t="s">
        <v>263</v>
      </c>
      <c r="K133" s="212"/>
      <c r="L133" s="81"/>
      <c r="M133" s="82" t="e">
        <f t="shared" si="10"/>
        <v>#DIV/0!</v>
      </c>
      <c r="N133" s="83"/>
    </row>
    <row r="134" spans="1:14" ht="15" thickBot="1">
      <c r="A134" s="207"/>
      <c r="B134" s="208"/>
      <c r="C134" s="209"/>
      <c r="D134" s="210"/>
      <c r="E134" s="141">
        <v>4</v>
      </c>
      <c r="F134" s="141" t="s">
        <v>245</v>
      </c>
      <c r="G134" s="147" t="s">
        <v>410</v>
      </c>
      <c r="H134" s="141" t="s">
        <v>248</v>
      </c>
      <c r="I134" s="70" t="s">
        <v>264</v>
      </c>
      <c r="J134" s="80" t="s">
        <v>164</v>
      </c>
      <c r="K134" s="212"/>
      <c r="L134" s="81"/>
      <c r="M134" s="82" t="e">
        <f t="shared" si="10"/>
        <v>#DIV/0!</v>
      </c>
      <c r="N134" s="83"/>
    </row>
    <row r="135" spans="1:14" ht="15" thickBot="1">
      <c r="A135" s="207"/>
      <c r="B135" s="208"/>
      <c r="C135" s="209"/>
      <c r="D135" s="210"/>
      <c r="E135" s="141">
        <v>4</v>
      </c>
      <c r="F135" s="141" t="s">
        <v>245</v>
      </c>
      <c r="G135" s="147" t="s">
        <v>410</v>
      </c>
      <c r="H135" s="141" t="s">
        <v>248</v>
      </c>
      <c r="I135" s="70" t="s">
        <v>265</v>
      </c>
      <c r="J135" s="80" t="s">
        <v>266</v>
      </c>
      <c r="K135" s="212"/>
      <c r="L135" s="81"/>
      <c r="M135" s="82" t="e">
        <f t="shared" si="10"/>
        <v>#DIV/0!</v>
      </c>
      <c r="N135" s="83"/>
    </row>
    <row r="136" spans="1:14" ht="15" thickBot="1">
      <c r="A136" s="207"/>
      <c r="B136" s="208"/>
      <c r="C136" s="209"/>
      <c r="D136" s="210"/>
      <c r="E136" s="141">
        <v>4</v>
      </c>
      <c r="F136" s="141" t="s">
        <v>245</v>
      </c>
      <c r="G136" s="147" t="s">
        <v>410</v>
      </c>
      <c r="H136" s="141" t="s">
        <v>248</v>
      </c>
      <c r="I136" s="70" t="s">
        <v>267</v>
      </c>
      <c r="J136" s="80" t="s">
        <v>56</v>
      </c>
      <c r="K136" s="212"/>
      <c r="L136" s="81"/>
      <c r="M136" s="82" t="e">
        <f t="shared" si="10"/>
        <v>#DIV/0!</v>
      </c>
      <c r="N136" s="83"/>
    </row>
    <row r="137" spans="1:14" ht="15" thickBot="1">
      <c r="A137" s="207"/>
      <c r="B137" s="208"/>
      <c r="C137" s="209"/>
      <c r="D137" s="210"/>
      <c r="E137" s="141">
        <v>4</v>
      </c>
      <c r="F137" s="141" t="s">
        <v>245</v>
      </c>
      <c r="G137" s="147" t="s">
        <v>410</v>
      </c>
      <c r="H137" s="141" t="s">
        <v>248</v>
      </c>
      <c r="I137" s="70" t="s">
        <v>268</v>
      </c>
      <c r="J137" s="80" t="s">
        <v>158</v>
      </c>
      <c r="K137" s="212"/>
      <c r="L137" s="81"/>
      <c r="M137" s="82" t="e">
        <f t="shared" si="10"/>
        <v>#DIV/0!</v>
      </c>
      <c r="N137" s="83"/>
    </row>
    <row r="138" spans="1:14" ht="15" thickBot="1">
      <c r="A138" s="207"/>
      <c r="B138" s="208"/>
      <c r="C138" s="209"/>
      <c r="D138" s="210"/>
      <c r="E138" s="141">
        <v>4</v>
      </c>
      <c r="F138" s="141" t="s">
        <v>245</v>
      </c>
      <c r="G138" s="147" t="s">
        <v>410</v>
      </c>
      <c r="H138" s="141" t="s">
        <v>248</v>
      </c>
      <c r="I138" s="70" t="s">
        <v>269</v>
      </c>
      <c r="J138" s="80" t="s">
        <v>270</v>
      </c>
      <c r="K138" s="212"/>
      <c r="L138" s="81"/>
      <c r="M138" s="82" t="e">
        <f t="shared" si="10"/>
        <v>#DIV/0!</v>
      </c>
      <c r="N138" s="83"/>
    </row>
    <row r="139" spans="1:14" ht="15" thickBot="1">
      <c r="A139" s="207"/>
      <c r="B139" s="208"/>
      <c r="C139" s="209"/>
      <c r="D139" s="210"/>
      <c r="E139" s="141">
        <v>4</v>
      </c>
      <c r="F139" s="141" t="s">
        <v>245</v>
      </c>
      <c r="G139" s="147" t="s">
        <v>410</v>
      </c>
      <c r="H139" s="141" t="s">
        <v>248</v>
      </c>
      <c r="I139" s="70" t="s">
        <v>271</v>
      </c>
      <c r="J139" s="80" t="s">
        <v>272</v>
      </c>
      <c r="K139" s="212"/>
      <c r="L139" s="81"/>
      <c r="M139" s="82" t="e">
        <f t="shared" si="10"/>
        <v>#DIV/0!</v>
      </c>
      <c r="N139" s="83"/>
    </row>
    <row r="140" spans="1:14" ht="15" thickBot="1">
      <c r="A140" s="207"/>
      <c r="B140" s="208"/>
      <c r="C140" s="209"/>
      <c r="D140" s="210"/>
      <c r="E140" s="141">
        <v>4</v>
      </c>
      <c r="F140" s="141" t="s">
        <v>245</v>
      </c>
      <c r="G140" s="147" t="s">
        <v>410</v>
      </c>
      <c r="H140" s="141" t="s">
        <v>248</v>
      </c>
      <c r="I140" s="70" t="s">
        <v>273</v>
      </c>
      <c r="J140" s="80" t="s">
        <v>274</v>
      </c>
      <c r="K140" s="212"/>
      <c r="L140" s="81"/>
      <c r="M140" s="82" t="e">
        <f t="shared" si="10"/>
        <v>#DIV/0!</v>
      </c>
      <c r="N140" s="83"/>
    </row>
    <row r="141" spans="1:14" ht="15" thickBot="1">
      <c r="A141" s="207"/>
      <c r="B141" s="208"/>
      <c r="C141" s="209"/>
      <c r="D141" s="210"/>
      <c r="E141" s="141">
        <v>4</v>
      </c>
      <c r="F141" s="141" t="s">
        <v>245</v>
      </c>
      <c r="G141" s="147" t="s">
        <v>410</v>
      </c>
      <c r="H141" s="141" t="s">
        <v>248</v>
      </c>
      <c r="I141" s="70" t="s">
        <v>275</v>
      </c>
      <c r="J141" s="80" t="s">
        <v>276</v>
      </c>
      <c r="K141" s="212"/>
      <c r="L141" s="81"/>
      <c r="M141" s="82" t="e">
        <f t="shared" si="10"/>
        <v>#DIV/0!</v>
      </c>
      <c r="N141" s="83"/>
    </row>
    <row r="142" spans="1:14" ht="15" thickBot="1">
      <c r="A142" s="207"/>
      <c r="B142" s="208"/>
      <c r="C142" s="209"/>
      <c r="D142" s="210"/>
      <c r="E142" s="141">
        <v>4</v>
      </c>
      <c r="F142" s="141" t="s">
        <v>245</v>
      </c>
      <c r="G142" s="147" t="s">
        <v>410</v>
      </c>
      <c r="H142" s="141" t="s">
        <v>248</v>
      </c>
      <c r="I142" s="70" t="s">
        <v>277</v>
      </c>
      <c r="J142" s="80" t="s">
        <v>278</v>
      </c>
      <c r="K142" s="212"/>
      <c r="L142" s="81"/>
      <c r="M142" s="82" t="e">
        <f t="shared" si="10"/>
        <v>#DIV/0!</v>
      </c>
      <c r="N142" s="83"/>
    </row>
    <row r="143" spans="1:14" ht="15" thickBot="1">
      <c r="A143" s="207"/>
      <c r="B143" s="208"/>
      <c r="C143" s="209"/>
      <c r="D143" s="210"/>
      <c r="E143" s="141">
        <v>4</v>
      </c>
      <c r="F143" s="141" t="s">
        <v>245</v>
      </c>
      <c r="G143" s="147" t="s">
        <v>410</v>
      </c>
      <c r="H143" s="141" t="s">
        <v>248</v>
      </c>
      <c r="I143" s="70" t="s">
        <v>279</v>
      </c>
      <c r="J143" s="80" t="s">
        <v>280</v>
      </c>
      <c r="K143" s="212"/>
      <c r="L143" s="81"/>
      <c r="M143" s="82" t="e">
        <f t="shared" si="10"/>
        <v>#DIV/0!</v>
      </c>
      <c r="N143" s="83"/>
    </row>
    <row r="144" spans="1:14" ht="15" thickBot="1">
      <c r="A144" s="207"/>
      <c r="B144" s="208"/>
      <c r="C144" s="209"/>
      <c r="D144" s="210"/>
      <c r="E144" s="141">
        <v>4</v>
      </c>
      <c r="F144" s="141" t="s">
        <v>245</v>
      </c>
      <c r="G144" s="147" t="s">
        <v>410</v>
      </c>
      <c r="H144" s="141" t="s">
        <v>248</v>
      </c>
      <c r="I144" s="70" t="s">
        <v>281</v>
      </c>
      <c r="J144" s="80" t="s">
        <v>282</v>
      </c>
      <c r="K144" s="212"/>
      <c r="L144" s="81"/>
      <c r="M144" s="82" t="e">
        <f t="shared" si="10"/>
        <v>#DIV/0!</v>
      </c>
      <c r="N144" s="83"/>
    </row>
    <row r="145" spans="1:14" ht="15" thickBot="1">
      <c r="A145" s="207"/>
      <c r="B145" s="208"/>
      <c r="C145" s="209"/>
      <c r="D145" s="210"/>
      <c r="E145" s="141">
        <v>4</v>
      </c>
      <c r="F145" s="141" t="s">
        <v>245</v>
      </c>
      <c r="G145" s="147" t="s">
        <v>410</v>
      </c>
      <c r="H145" s="141" t="s">
        <v>248</v>
      </c>
      <c r="I145" s="70" t="s">
        <v>283</v>
      </c>
      <c r="J145" s="80" t="s">
        <v>284</v>
      </c>
      <c r="K145" s="212"/>
      <c r="L145" s="81"/>
      <c r="M145" s="82" t="e">
        <f t="shared" si="10"/>
        <v>#DIV/0!</v>
      </c>
      <c r="N145" s="83"/>
    </row>
    <row r="146" spans="1:14" ht="15" thickBot="1">
      <c r="A146" s="207"/>
      <c r="B146" s="208"/>
      <c r="C146" s="209"/>
      <c r="D146" s="210"/>
      <c r="E146" s="141">
        <v>4</v>
      </c>
      <c r="F146" s="141" t="s">
        <v>245</v>
      </c>
      <c r="G146" s="147" t="s">
        <v>410</v>
      </c>
      <c r="H146" s="141" t="s">
        <v>248</v>
      </c>
      <c r="I146" s="70" t="s">
        <v>285</v>
      </c>
      <c r="J146" s="80" t="s">
        <v>286</v>
      </c>
      <c r="K146" s="212"/>
      <c r="L146" s="81"/>
      <c r="M146" s="82" t="e">
        <f t="shared" si="10"/>
        <v>#DIV/0!</v>
      </c>
      <c r="N146" s="83"/>
    </row>
    <row r="147" spans="1:14" ht="15" thickBot="1">
      <c r="A147" s="207"/>
      <c r="B147" s="208"/>
      <c r="C147" s="209"/>
      <c r="D147" s="210"/>
      <c r="E147" s="141">
        <v>4</v>
      </c>
      <c r="F147" s="141" t="s">
        <v>245</v>
      </c>
      <c r="G147" s="147" t="s">
        <v>410</v>
      </c>
      <c r="H147" s="141" t="s">
        <v>248</v>
      </c>
      <c r="I147" s="70" t="s">
        <v>287</v>
      </c>
      <c r="J147" s="80" t="s">
        <v>288</v>
      </c>
      <c r="K147" s="212"/>
      <c r="L147" s="81"/>
      <c r="M147" s="82" t="e">
        <f t="shared" si="10"/>
        <v>#DIV/0!</v>
      </c>
      <c r="N147" s="83"/>
    </row>
    <row r="148" spans="1:14" ht="15" thickBot="1">
      <c r="A148" s="207"/>
      <c r="B148" s="208"/>
      <c r="C148" s="209"/>
      <c r="D148" s="210"/>
      <c r="E148" s="141">
        <v>4</v>
      </c>
      <c r="F148" s="141" t="s">
        <v>245</v>
      </c>
      <c r="G148" s="147" t="s">
        <v>410</v>
      </c>
      <c r="H148" s="141" t="s">
        <v>248</v>
      </c>
      <c r="I148" s="70" t="s">
        <v>289</v>
      </c>
      <c r="J148" s="80" t="s">
        <v>290</v>
      </c>
      <c r="K148" s="212"/>
      <c r="L148" s="81"/>
      <c r="M148" s="82" t="e">
        <f t="shared" si="10"/>
        <v>#DIV/0!</v>
      </c>
      <c r="N148" s="83"/>
    </row>
    <row r="149" spans="1:14" ht="15" thickBot="1">
      <c r="A149" s="207"/>
      <c r="B149" s="208"/>
      <c r="C149" s="209"/>
      <c r="D149" s="210"/>
      <c r="E149" s="141">
        <v>4</v>
      </c>
      <c r="F149" s="141" t="s">
        <v>245</v>
      </c>
      <c r="G149" s="147" t="s">
        <v>410</v>
      </c>
      <c r="H149" s="141" t="s">
        <v>248</v>
      </c>
      <c r="I149" s="70" t="s">
        <v>291</v>
      </c>
      <c r="J149" s="80" t="s">
        <v>292</v>
      </c>
      <c r="K149" s="212"/>
      <c r="L149" s="81"/>
      <c r="M149" s="82" t="e">
        <f t="shared" si="10"/>
        <v>#DIV/0!</v>
      </c>
      <c r="N149" s="83"/>
    </row>
    <row r="150" spans="1:14" ht="15" thickBot="1">
      <c r="A150" s="207"/>
      <c r="B150" s="208"/>
      <c r="C150" s="209"/>
      <c r="D150" s="210"/>
      <c r="E150" s="141">
        <v>4</v>
      </c>
      <c r="F150" s="141" t="s">
        <v>245</v>
      </c>
      <c r="G150" s="147" t="s">
        <v>410</v>
      </c>
      <c r="H150" s="141" t="s">
        <v>248</v>
      </c>
      <c r="I150" s="70" t="s">
        <v>293</v>
      </c>
      <c r="J150" s="80" t="s">
        <v>166</v>
      </c>
      <c r="K150" s="212"/>
      <c r="L150" s="81"/>
      <c r="M150" s="82" t="e">
        <f t="shared" si="10"/>
        <v>#DIV/0!</v>
      </c>
      <c r="N150" s="83"/>
    </row>
    <row r="151" spans="1:14" ht="15" thickBot="1">
      <c r="A151" s="207"/>
      <c r="B151" s="208"/>
      <c r="C151" s="209"/>
      <c r="D151" s="210"/>
      <c r="E151" s="141">
        <v>4</v>
      </c>
      <c r="F151" s="141" t="s">
        <v>245</v>
      </c>
      <c r="G151" s="147" t="s">
        <v>410</v>
      </c>
      <c r="H151" s="141" t="s">
        <v>248</v>
      </c>
      <c r="I151" s="70" t="s">
        <v>294</v>
      </c>
      <c r="J151" s="80" t="s">
        <v>295</v>
      </c>
      <c r="K151" s="212"/>
      <c r="L151" s="81"/>
      <c r="M151" s="82" t="e">
        <f t="shared" si="10"/>
        <v>#DIV/0!</v>
      </c>
      <c r="N151" s="83"/>
    </row>
    <row r="152" spans="1:14" ht="15" thickBot="1">
      <c r="A152" s="207"/>
      <c r="B152" s="208"/>
      <c r="C152" s="209"/>
      <c r="D152" s="210"/>
      <c r="E152" s="141">
        <v>4</v>
      </c>
      <c r="F152" s="141" t="s">
        <v>245</v>
      </c>
      <c r="G152" s="147" t="s">
        <v>410</v>
      </c>
      <c r="H152" s="141" t="s">
        <v>248</v>
      </c>
      <c r="I152" s="70" t="s">
        <v>296</v>
      </c>
      <c r="J152" s="80" t="s">
        <v>297</v>
      </c>
      <c r="K152" s="212"/>
      <c r="L152" s="81"/>
      <c r="M152" s="82" t="e">
        <f t="shared" si="10"/>
        <v>#DIV/0!</v>
      </c>
      <c r="N152" s="83"/>
    </row>
    <row r="153" spans="1:14" ht="15" thickBot="1">
      <c r="A153" s="207"/>
      <c r="B153" s="208"/>
      <c r="C153" s="209"/>
      <c r="D153" s="210"/>
      <c r="E153" s="141">
        <v>4</v>
      </c>
      <c r="F153" s="141" t="s">
        <v>245</v>
      </c>
      <c r="G153" s="147" t="s">
        <v>410</v>
      </c>
      <c r="H153" s="141" t="s">
        <v>248</v>
      </c>
      <c r="I153" s="70" t="s">
        <v>298</v>
      </c>
      <c r="J153" s="80" t="s">
        <v>299</v>
      </c>
      <c r="K153" s="212"/>
      <c r="L153" s="81"/>
      <c r="M153" s="82" t="e">
        <f t="shared" si="10"/>
        <v>#DIV/0!</v>
      </c>
      <c r="N153" s="83"/>
    </row>
    <row r="154" spans="1:14" ht="15" thickBot="1">
      <c r="A154" s="207"/>
      <c r="B154" s="208"/>
      <c r="C154" s="209"/>
      <c r="D154" s="210"/>
      <c r="E154" s="141">
        <v>4</v>
      </c>
      <c r="F154" s="141" t="s">
        <v>245</v>
      </c>
      <c r="G154" s="147" t="s">
        <v>410</v>
      </c>
      <c r="H154" s="141" t="s">
        <v>248</v>
      </c>
      <c r="I154" s="70" t="s">
        <v>300</v>
      </c>
      <c r="J154" s="80" t="s">
        <v>301</v>
      </c>
      <c r="K154" s="212"/>
      <c r="L154" s="81"/>
      <c r="M154" s="82" t="e">
        <f t="shared" si="10"/>
        <v>#DIV/0!</v>
      </c>
      <c r="N154" s="83"/>
    </row>
    <row r="155" spans="1:14" ht="15" thickBot="1">
      <c r="A155" s="207"/>
      <c r="B155" s="208"/>
      <c r="C155" s="209"/>
      <c r="D155" s="210"/>
      <c r="E155" s="141">
        <v>4</v>
      </c>
      <c r="F155" s="141" t="s">
        <v>245</v>
      </c>
      <c r="G155" s="147" t="s">
        <v>410</v>
      </c>
      <c r="H155" s="141" t="s">
        <v>248</v>
      </c>
      <c r="I155" s="70" t="s">
        <v>302</v>
      </c>
      <c r="J155" s="80" t="s">
        <v>148</v>
      </c>
      <c r="K155" s="212"/>
      <c r="L155" s="81"/>
      <c r="M155" s="82" t="e">
        <f t="shared" si="10"/>
        <v>#DIV/0!</v>
      </c>
      <c r="N155" s="83"/>
    </row>
    <row r="156" spans="1:14" ht="15" thickBot="1">
      <c r="A156" s="207"/>
      <c r="B156" s="208"/>
      <c r="C156" s="209"/>
      <c r="D156" s="210"/>
      <c r="E156" s="141">
        <v>4</v>
      </c>
      <c r="F156" s="141" t="s">
        <v>245</v>
      </c>
      <c r="G156" s="147" t="s">
        <v>410</v>
      </c>
      <c r="H156" s="141" t="s">
        <v>248</v>
      </c>
      <c r="I156" s="70" t="s">
        <v>303</v>
      </c>
      <c r="J156" s="80" t="s">
        <v>150</v>
      </c>
      <c r="K156" s="212"/>
      <c r="L156" s="81"/>
      <c r="M156" s="82" t="e">
        <f t="shared" si="10"/>
        <v>#DIV/0!</v>
      </c>
      <c r="N156" s="83"/>
    </row>
    <row r="157" spans="1:14" ht="15" thickBot="1">
      <c r="A157" s="207"/>
      <c r="B157" s="208"/>
      <c r="C157" s="209"/>
      <c r="D157" s="210"/>
      <c r="E157" s="141">
        <v>4</v>
      </c>
      <c r="F157" s="141" t="s">
        <v>245</v>
      </c>
      <c r="G157" s="147" t="s">
        <v>410</v>
      </c>
      <c r="H157" s="141" t="s">
        <v>248</v>
      </c>
      <c r="I157" s="70" t="s">
        <v>304</v>
      </c>
      <c r="J157" s="80" t="s">
        <v>152</v>
      </c>
      <c r="K157" s="212"/>
      <c r="L157" s="81"/>
      <c r="M157" s="82" t="e">
        <f t="shared" si="10"/>
        <v>#DIV/0!</v>
      </c>
      <c r="N157" s="83"/>
    </row>
    <row r="158" spans="1:14" ht="15" thickBot="1">
      <c r="A158" s="207"/>
      <c r="B158" s="208"/>
      <c r="C158" s="209"/>
      <c r="D158" s="210"/>
      <c r="E158" s="141">
        <v>4</v>
      </c>
      <c r="F158" s="141" t="s">
        <v>245</v>
      </c>
      <c r="G158" s="147" t="s">
        <v>410</v>
      </c>
      <c r="H158" s="141" t="s">
        <v>248</v>
      </c>
      <c r="I158" s="70" t="s">
        <v>305</v>
      </c>
      <c r="J158" s="80" t="s">
        <v>154</v>
      </c>
      <c r="K158" s="212"/>
      <c r="L158" s="81"/>
      <c r="M158" s="82" t="e">
        <f t="shared" si="10"/>
        <v>#DIV/0!</v>
      </c>
      <c r="N158" s="83"/>
    </row>
    <row r="159" spans="1:14" ht="15" thickBot="1">
      <c r="A159" s="207"/>
      <c r="B159" s="208"/>
      <c r="C159" s="209"/>
      <c r="D159" s="210"/>
      <c r="E159" s="141">
        <v>4</v>
      </c>
      <c r="F159" s="141" t="s">
        <v>245</v>
      </c>
      <c r="G159" s="147" t="s">
        <v>410</v>
      </c>
      <c r="H159" s="141" t="s">
        <v>248</v>
      </c>
      <c r="I159" s="70" t="s">
        <v>306</v>
      </c>
      <c r="J159" s="80" t="s">
        <v>160</v>
      </c>
      <c r="K159" s="213"/>
      <c r="L159" s="84"/>
      <c r="M159" s="85" t="e">
        <f t="shared" si="10"/>
        <v>#DIV/0!</v>
      </c>
      <c r="N159" s="86"/>
    </row>
    <row r="160" spans="1:14" ht="15.75" customHeight="1" thickBot="1">
      <c r="A160" s="226">
        <v>5</v>
      </c>
      <c r="B160" s="227" t="s">
        <v>307</v>
      </c>
      <c r="C160" s="218" t="s">
        <v>411</v>
      </c>
      <c r="D160" s="214" t="s">
        <v>308</v>
      </c>
      <c r="E160" s="141">
        <v>5</v>
      </c>
      <c r="F160" s="141" t="s">
        <v>307</v>
      </c>
      <c r="G160" s="147" t="s">
        <v>411</v>
      </c>
      <c r="H160" s="141" t="s">
        <v>308</v>
      </c>
      <c r="I160" s="95" t="s">
        <v>309</v>
      </c>
      <c r="J160" s="96" t="s">
        <v>310</v>
      </c>
      <c r="K160" s="215">
        <v>49793688</v>
      </c>
      <c r="L160" s="97">
        <v>17584.38</v>
      </c>
      <c r="M160" s="98">
        <f>+L160/(+$L$160+$L$161)</f>
        <v>1</v>
      </c>
      <c r="N160" s="99">
        <f>+K160*M160/8881</f>
        <v>5606.7659047404568</v>
      </c>
    </row>
    <row r="161" spans="1:14" ht="15" thickBot="1">
      <c r="A161" s="226"/>
      <c r="B161" s="227"/>
      <c r="C161" s="218"/>
      <c r="D161" s="214"/>
      <c r="E161" s="141">
        <v>5</v>
      </c>
      <c r="F161" s="141" t="s">
        <v>307</v>
      </c>
      <c r="G161" s="147" t="s">
        <v>411</v>
      </c>
      <c r="H161" s="141" t="s">
        <v>308</v>
      </c>
      <c r="I161" s="95" t="s">
        <v>311</v>
      </c>
      <c r="J161" s="100" t="s">
        <v>312</v>
      </c>
      <c r="K161" s="217"/>
      <c r="L161" s="101"/>
      <c r="M161" s="102">
        <f>+L161/(+$L$160+$L$161)</f>
        <v>0</v>
      </c>
      <c r="N161" s="103"/>
    </row>
    <row r="162" spans="1:14" ht="15" thickBot="1">
      <c r="A162" s="226"/>
      <c r="B162" s="227"/>
      <c r="C162" s="218" t="s">
        <v>412</v>
      </c>
      <c r="D162" s="214" t="s">
        <v>313</v>
      </c>
      <c r="E162" s="141">
        <v>5</v>
      </c>
      <c r="F162" s="141" t="s">
        <v>307</v>
      </c>
      <c r="G162" s="147" t="s">
        <v>412</v>
      </c>
      <c r="H162" s="141" t="s">
        <v>313</v>
      </c>
      <c r="I162" s="95" t="s">
        <v>314</v>
      </c>
      <c r="J162" s="96" t="s">
        <v>315</v>
      </c>
      <c r="K162" s="215">
        <v>19707710</v>
      </c>
      <c r="L162" s="97">
        <v>5179.3500000000004</v>
      </c>
      <c r="M162" s="98">
        <f>+L162/(+$L$162+$L$163+$L$164)</f>
        <v>1</v>
      </c>
      <c r="N162" s="99">
        <f>+K162*M162/1095</f>
        <v>17997.908675799088</v>
      </c>
    </row>
    <row r="163" spans="1:14" ht="15" thickBot="1">
      <c r="A163" s="226"/>
      <c r="B163" s="227"/>
      <c r="C163" s="218"/>
      <c r="D163" s="214"/>
      <c r="E163" s="141">
        <v>5</v>
      </c>
      <c r="F163" s="141" t="s">
        <v>307</v>
      </c>
      <c r="G163" s="147" t="s">
        <v>412</v>
      </c>
      <c r="H163" s="141" t="s">
        <v>313</v>
      </c>
      <c r="I163" s="95" t="s">
        <v>316</v>
      </c>
      <c r="J163" s="96" t="s">
        <v>317</v>
      </c>
      <c r="K163" s="216"/>
      <c r="L163" s="104"/>
      <c r="M163" s="105">
        <f t="shared" ref="M163:M164" si="11">+L163/(+$L$162+$L$163+$L$164)</f>
        <v>0</v>
      </c>
      <c r="N163" s="106"/>
    </row>
    <row r="164" spans="1:14" ht="15" thickBot="1">
      <c r="A164" s="226"/>
      <c r="B164" s="227"/>
      <c r="C164" s="218"/>
      <c r="D164" s="214"/>
      <c r="E164" s="141">
        <v>5</v>
      </c>
      <c r="F164" s="141" t="s">
        <v>307</v>
      </c>
      <c r="G164" s="147" t="s">
        <v>412</v>
      </c>
      <c r="H164" s="141" t="s">
        <v>313</v>
      </c>
      <c r="I164" s="95" t="s">
        <v>318</v>
      </c>
      <c r="J164" s="96" t="s">
        <v>319</v>
      </c>
      <c r="K164" s="217"/>
      <c r="L164" s="101"/>
      <c r="M164" s="102">
        <f t="shared" si="11"/>
        <v>0</v>
      </c>
      <c r="N164" s="103"/>
    </row>
    <row r="165" spans="1:14" ht="15.75" customHeight="1" thickBot="1">
      <c r="A165" s="226"/>
      <c r="B165" s="227"/>
      <c r="C165" s="218" t="s">
        <v>413</v>
      </c>
      <c r="D165" s="214" t="s">
        <v>320</v>
      </c>
      <c r="E165" s="141">
        <v>5</v>
      </c>
      <c r="F165" s="141" t="s">
        <v>307</v>
      </c>
      <c r="G165" s="147" t="s">
        <v>413</v>
      </c>
      <c r="H165" s="141" t="s">
        <v>320</v>
      </c>
      <c r="I165" s="95" t="s">
        <v>321</v>
      </c>
      <c r="J165" s="96" t="s">
        <v>322</v>
      </c>
      <c r="K165" s="215"/>
      <c r="L165" s="97"/>
      <c r="M165" s="98" t="e">
        <f>+L165/(+$L$165+$L$166+$L$167+$L$168)</f>
        <v>#DIV/0!</v>
      </c>
      <c r="N165" s="99"/>
    </row>
    <row r="166" spans="1:14" ht="15.75" customHeight="1" thickBot="1">
      <c r="A166" s="226"/>
      <c r="B166" s="227"/>
      <c r="C166" s="218"/>
      <c r="D166" s="214"/>
      <c r="E166" s="141">
        <v>5</v>
      </c>
      <c r="F166" s="141" t="s">
        <v>307</v>
      </c>
      <c r="G166" s="147" t="s">
        <v>413</v>
      </c>
      <c r="H166" s="141" t="s">
        <v>320</v>
      </c>
      <c r="I166" s="95" t="s">
        <v>323</v>
      </c>
      <c r="J166" s="96" t="s">
        <v>324</v>
      </c>
      <c r="K166" s="216"/>
      <c r="L166" s="104"/>
      <c r="M166" s="105" t="e">
        <f t="shared" ref="M166:M168" si="12">+L166/(+$L$165+$L$166+$L$167+$L$168)</f>
        <v>#DIV/0!</v>
      </c>
      <c r="N166" s="106"/>
    </row>
    <row r="167" spans="1:14" ht="15" thickBot="1">
      <c r="A167" s="226"/>
      <c r="B167" s="227"/>
      <c r="C167" s="218"/>
      <c r="D167" s="214"/>
      <c r="E167" s="141">
        <v>5</v>
      </c>
      <c r="F167" s="141" t="s">
        <v>307</v>
      </c>
      <c r="G167" s="147" t="s">
        <v>413</v>
      </c>
      <c r="H167" s="141" t="s">
        <v>320</v>
      </c>
      <c r="I167" s="95" t="s">
        <v>325</v>
      </c>
      <c r="J167" s="96" t="s">
        <v>326</v>
      </c>
      <c r="K167" s="216"/>
      <c r="L167" s="104"/>
      <c r="M167" s="105" t="e">
        <f t="shared" si="12"/>
        <v>#DIV/0!</v>
      </c>
      <c r="N167" s="106"/>
    </row>
    <row r="168" spans="1:14" ht="15" thickBot="1">
      <c r="A168" s="226"/>
      <c r="B168" s="227"/>
      <c r="C168" s="218"/>
      <c r="D168" s="214"/>
      <c r="E168" s="141">
        <v>5</v>
      </c>
      <c r="F168" s="141" t="s">
        <v>307</v>
      </c>
      <c r="G168" s="147" t="s">
        <v>413</v>
      </c>
      <c r="H168" s="141" t="s">
        <v>320</v>
      </c>
      <c r="I168" s="95" t="s">
        <v>327</v>
      </c>
      <c r="J168" s="96" t="s">
        <v>328</v>
      </c>
      <c r="K168" s="217"/>
      <c r="L168" s="101"/>
      <c r="M168" s="102" t="e">
        <f t="shared" si="12"/>
        <v>#DIV/0!</v>
      </c>
      <c r="N168" s="103"/>
    </row>
    <row r="169" spans="1:14" ht="15.75" customHeight="1" thickBot="1">
      <c r="A169" s="226"/>
      <c r="B169" s="227"/>
      <c r="C169" s="218" t="s">
        <v>414</v>
      </c>
      <c r="D169" s="214" t="s">
        <v>329</v>
      </c>
      <c r="E169" s="141">
        <v>5</v>
      </c>
      <c r="F169" s="141" t="s">
        <v>307</v>
      </c>
      <c r="G169" s="147" t="s">
        <v>414</v>
      </c>
      <c r="H169" s="141" t="s">
        <v>329</v>
      </c>
      <c r="I169" s="95" t="s">
        <v>330</v>
      </c>
      <c r="J169" s="96" t="s">
        <v>331</v>
      </c>
      <c r="K169" s="215"/>
      <c r="L169" s="97"/>
      <c r="M169" s="98" t="e">
        <f>+L169/(+$L$169+$L$170+$L$171+$L$172+$L$173+$L$174)</f>
        <v>#DIV/0!</v>
      </c>
      <c r="N169" s="99"/>
    </row>
    <row r="170" spans="1:14" ht="27" thickBot="1">
      <c r="A170" s="226"/>
      <c r="B170" s="227"/>
      <c r="C170" s="218"/>
      <c r="D170" s="214"/>
      <c r="E170" s="141">
        <v>5</v>
      </c>
      <c r="F170" s="141" t="s">
        <v>307</v>
      </c>
      <c r="G170" s="147" t="s">
        <v>414</v>
      </c>
      <c r="H170" s="141" t="s">
        <v>329</v>
      </c>
      <c r="I170" s="95" t="s">
        <v>332</v>
      </c>
      <c r="J170" s="96" t="s">
        <v>333</v>
      </c>
      <c r="K170" s="216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26"/>
      <c r="B171" s="227"/>
      <c r="C171" s="218"/>
      <c r="D171" s="214"/>
      <c r="E171" s="141">
        <v>5</v>
      </c>
      <c r="F171" s="141" t="s">
        <v>307</v>
      </c>
      <c r="G171" s="147" t="s">
        <v>414</v>
      </c>
      <c r="H171" s="141" t="s">
        <v>329</v>
      </c>
      <c r="I171" s="95" t="s">
        <v>334</v>
      </c>
      <c r="J171" s="96" t="s">
        <v>335</v>
      </c>
      <c r="K171" s="216"/>
      <c r="L171" s="104"/>
      <c r="M171" s="105" t="e">
        <f t="shared" si="13"/>
        <v>#DIV/0!</v>
      </c>
      <c r="N171" s="106"/>
    </row>
    <row r="172" spans="1:14" ht="27" thickBot="1">
      <c r="A172" s="226"/>
      <c r="B172" s="227"/>
      <c r="C172" s="218"/>
      <c r="D172" s="214"/>
      <c r="E172" s="141">
        <v>5</v>
      </c>
      <c r="F172" s="141" t="s">
        <v>307</v>
      </c>
      <c r="G172" s="147" t="s">
        <v>414</v>
      </c>
      <c r="H172" s="141" t="s">
        <v>329</v>
      </c>
      <c r="I172" s="95" t="s">
        <v>336</v>
      </c>
      <c r="J172" s="96" t="s">
        <v>337</v>
      </c>
      <c r="K172" s="216"/>
      <c r="L172" s="104"/>
      <c r="M172" s="105" t="e">
        <f t="shared" si="13"/>
        <v>#DIV/0!</v>
      </c>
      <c r="N172" s="106"/>
    </row>
    <row r="173" spans="1:14" ht="27" thickBot="1">
      <c r="A173" s="226"/>
      <c r="B173" s="227"/>
      <c r="C173" s="218"/>
      <c r="D173" s="214"/>
      <c r="E173" s="141">
        <v>5</v>
      </c>
      <c r="F173" s="141" t="s">
        <v>307</v>
      </c>
      <c r="G173" s="147" t="s">
        <v>414</v>
      </c>
      <c r="H173" s="141" t="s">
        <v>329</v>
      </c>
      <c r="I173" s="95" t="s">
        <v>338</v>
      </c>
      <c r="J173" s="96" t="s">
        <v>339</v>
      </c>
      <c r="K173" s="216"/>
      <c r="L173" s="104"/>
      <c r="M173" s="105" t="e">
        <f t="shared" si="13"/>
        <v>#DIV/0!</v>
      </c>
      <c r="N173" s="106"/>
    </row>
    <row r="174" spans="1:14" ht="15.75" customHeight="1" thickBot="1">
      <c r="A174" s="226"/>
      <c r="B174" s="227"/>
      <c r="C174" s="218"/>
      <c r="D174" s="214"/>
      <c r="E174" s="141">
        <v>5</v>
      </c>
      <c r="F174" s="141" t="s">
        <v>307</v>
      </c>
      <c r="G174" s="147" t="s">
        <v>414</v>
      </c>
      <c r="H174" s="141" t="s">
        <v>329</v>
      </c>
      <c r="I174" s="95" t="s">
        <v>340</v>
      </c>
      <c r="J174" s="96" t="s">
        <v>178</v>
      </c>
      <c r="K174" s="217"/>
      <c r="L174" s="101"/>
      <c r="M174" s="102" t="e">
        <f t="shared" si="13"/>
        <v>#DIV/0!</v>
      </c>
      <c r="N174" s="103"/>
    </row>
    <row r="175" spans="1:14" ht="15.75" customHeight="1" thickBot="1">
      <c r="A175" s="219">
        <v>6</v>
      </c>
      <c r="B175" s="220" t="s">
        <v>341</v>
      </c>
      <c r="C175" s="221" t="s">
        <v>415</v>
      </c>
      <c r="D175" s="222" t="s">
        <v>342</v>
      </c>
      <c r="E175" s="141">
        <v>6</v>
      </c>
      <c r="F175" s="141" t="s">
        <v>341</v>
      </c>
      <c r="G175" s="147" t="s">
        <v>415</v>
      </c>
      <c r="H175" s="141" t="s">
        <v>342</v>
      </c>
      <c r="I175" s="107" t="s">
        <v>343</v>
      </c>
      <c r="J175" s="108" t="s">
        <v>344</v>
      </c>
      <c r="K175" s="223"/>
      <c r="L175" s="109"/>
      <c r="M175" s="110" t="e">
        <f>+L175/(+$L$175+$L$176+$L$177)</f>
        <v>#DIV/0!</v>
      </c>
      <c r="N175" s="111"/>
    </row>
    <row r="176" spans="1:14" ht="15" thickBot="1">
      <c r="A176" s="219"/>
      <c r="B176" s="220"/>
      <c r="C176" s="221"/>
      <c r="D176" s="222"/>
      <c r="E176" s="141">
        <v>6</v>
      </c>
      <c r="F176" s="141" t="s">
        <v>341</v>
      </c>
      <c r="G176" s="147" t="s">
        <v>415</v>
      </c>
      <c r="H176" s="141" t="s">
        <v>342</v>
      </c>
      <c r="I176" s="107" t="s">
        <v>345</v>
      </c>
      <c r="J176" s="108" t="s">
        <v>346</v>
      </c>
      <c r="K176" s="224"/>
      <c r="L176" s="112"/>
      <c r="M176" s="113" t="e">
        <f t="shared" ref="M176:M177" si="14">+L176/(+$L$175+$L$176+$L$177)</f>
        <v>#DIV/0!</v>
      </c>
      <c r="N176" s="114"/>
    </row>
    <row r="177" spans="1:14" ht="15" thickBot="1">
      <c r="A177" s="219"/>
      <c r="B177" s="220"/>
      <c r="C177" s="221"/>
      <c r="D177" s="222"/>
      <c r="E177" s="141">
        <v>6</v>
      </c>
      <c r="F177" s="141" t="s">
        <v>341</v>
      </c>
      <c r="G177" s="147" t="s">
        <v>415</v>
      </c>
      <c r="H177" s="141" t="s">
        <v>342</v>
      </c>
      <c r="I177" s="107" t="s">
        <v>347</v>
      </c>
      <c r="J177" s="108" t="s">
        <v>348</v>
      </c>
      <c r="K177" s="225"/>
      <c r="L177" s="115"/>
      <c r="M177" s="116" t="e">
        <f t="shared" si="14"/>
        <v>#DIV/0!</v>
      </c>
      <c r="N177" s="117"/>
    </row>
    <row r="178" spans="1:14" ht="15" thickBot="1">
      <c r="A178" s="219"/>
      <c r="B178" s="220"/>
      <c r="C178" s="221" t="s">
        <v>416</v>
      </c>
      <c r="D178" s="222" t="s">
        <v>349</v>
      </c>
      <c r="E178" s="141">
        <v>6</v>
      </c>
      <c r="F178" s="141" t="s">
        <v>341</v>
      </c>
      <c r="G178" s="147" t="s">
        <v>416</v>
      </c>
      <c r="H178" s="141" t="s">
        <v>349</v>
      </c>
      <c r="I178" s="107" t="s">
        <v>350</v>
      </c>
      <c r="J178" s="108" t="s">
        <v>351</v>
      </c>
      <c r="K178" s="223">
        <v>41944643</v>
      </c>
      <c r="L178" s="109">
        <v>5307.06</v>
      </c>
      <c r="M178" s="110">
        <f>+L178/(+$L$178+$L$179+$L$180+$L$181+$L$182)</f>
        <v>0.9955634427684118</v>
      </c>
      <c r="N178" s="111">
        <f>+K178*M178/1122</f>
        <v>37217.961845607817</v>
      </c>
    </row>
    <row r="179" spans="1:14" ht="15" thickBot="1">
      <c r="A179" s="219"/>
      <c r="B179" s="220"/>
      <c r="C179" s="221"/>
      <c r="D179" s="222"/>
      <c r="E179" s="141">
        <v>6</v>
      </c>
      <c r="F179" s="141" t="s">
        <v>341</v>
      </c>
      <c r="G179" s="147" t="s">
        <v>416</v>
      </c>
      <c r="H179" s="141" t="s">
        <v>349</v>
      </c>
      <c r="I179" s="107" t="s">
        <v>352</v>
      </c>
      <c r="J179" s="108" t="s">
        <v>353</v>
      </c>
      <c r="K179" s="224"/>
      <c r="L179" s="112"/>
      <c r="M179" s="113">
        <f t="shared" ref="M179:M182" si="15">+L179/(+$L$178+$L$179+$L$180+$L$181+$L$182)</f>
        <v>0</v>
      </c>
      <c r="N179" s="114"/>
    </row>
    <row r="180" spans="1:14" ht="15.75" customHeight="1" thickBot="1">
      <c r="A180" s="219"/>
      <c r="B180" s="220"/>
      <c r="C180" s="221"/>
      <c r="D180" s="222"/>
      <c r="E180" s="141">
        <v>6</v>
      </c>
      <c r="F180" s="141" t="s">
        <v>341</v>
      </c>
      <c r="G180" s="147" t="s">
        <v>416</v>
      </c>
      <c r="H180" s="141" t="s">
        <v>349</v>
      </c>
      <c r="I180" s="107" t="s">
        <v>354</v>
      </c>
      <c r="J180" s="108" t="s">
        <v>355</v>
      </c>
      <c r="K180" s="224"/>
      <c r="L180" s="112"/>
      <c r="M180" s="113">
        <f t="shared" si="15"/>
        <v>0</v>
      </c>
      <c r="N180" s="114"/>
    </row>
    <row r="181" spans="1:14" ht="15.75" customHeight="1" thickBot="1">
      <c r="A181" s="219"/>
      <c r="B181" s="220"/>
      <c r="C181" s="221"/>
      <c r="D181" s="222"/>
      <c r="E181" s="141">
        <v>6</v>
      </c>
      <c r="F181" s="141" t="s">
        <v>341</v>
      </c>
      <c r="G181" s="147" t="s">
        <v>416</v>
      </c>
      <c r="H181" s="141" t="s">
        <v>349</v>
      </c>
      <c r="I181" s="107" t="s">
        <v>356</v>
      </c>
      <c r="J181" s="108" t="s">
        <v>357</v>
      </c>
      <c r="K181" s="224"/>
      <c r="L181" s="112">
        <v>23.65</v>
      </c>
      <c r="M181" s="113">
        <f t="shared" si="15"/>
        <v>4.4365572315882874E-3</v>
      </c>
      <c r="N181" s="114">
        <f>+K178*M181/5</f>
        <v>37217.961845607802</v>
      </c>
    </row>
    <row r="182" spans="1:14" ht="15" thickBot="1">
      <c r="A182" s="219"/>
      <c r="B182" s="220"/>
      <c r="C182" s="221"/>
      <c r="D182" s="222"/>
      <c r="E182" s="141">
        <v>6</v>
      </c>
      <c r="F182" s="141" t="s">
        <v>341</v>
      </c>
      <c r="G182" s="147" t="s">
        <v>416</v>
      </c>
      <c r="H182" s="141" t="s">
        <v>349</v>
      </c>
      <c r="I182" s="107" t="s">
        <v>358</v>
      </c>
      <c r="J182" s="108" t="s">
        <v>359</v>
      </c>
      <c r="K182" s="225"/>
      <c r="L182" s="115"/>
      <c r="M182" s="116">
        <f t="shared" si="15"/>
        <v>0</v>
      </c>
      <c r="N182" s="117"/>
    </row>
    <row r="183" spans="1:14" ht="27" thickBot="1">
      <c r="A183" s="219"/>
      <c r="B183" s="220"/>
      <c r="C183" s="118" t="s">
        <v>417</v>
      </c>
      <c r="D183" s="119" t="s">
        <v>360</v>
      </c>
      <c r="E183" s="141">
        <v>6</v>
      </c>
      <c r="F183" s="141" t="s">
        <v>341</v>
      </c>
      <c r="G183" s="147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49" t="s">
        <v>360</v>
      </c>
      <c r="K183" s="120"/>
      <c r="L183" s="121"/>
      <c r="M183" s="122" t="e">
        <f>+L183/L183</f>
        <v>#DIV/0!</v>
      </c>
      <c r="N183" s="123"/>
    </row>
    <row r="184" spans="1:14" ht="15" thickBot="1">
      <c r="A184" s="219"/>
      <c r="B184" s="220"/>
      <c r="C184" s="118" t="s">
        <v>418</v>
      </c>
      <c r="D184" s="119" t="s">
        <v>361</v>
      </c>
      <c r="E184" s="141">
        <v>6</v>
      </c>
      <c r="F184" s="141" t="s">
        <v>341</v>
      </c>
      <c r="G184" s="147" t="str">
        <f t="shared" si="16"/>
        <v>6.4</v>
      </c>
      <c r="H184" s="141" t="str">
        <f t="shared" si="16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4" ht="15" thickBot="1">
      <c r="A185" s="219"/>
      <c r="B185" s="220"/>
      <c r="C185" s="221" t="s">
        <v>419</v>
      </c>
      <c r="D185" s="222" t="s">
        <v>364</v>
      </c>
      <c r="E185" s="141">
        <v>6</v>
      </c>
      <c r="F185" s="141" t="s">
        <v>341</v>
      </c>
      <c r="G185" s="147" t="s">
        <v>419</v>
      </c>
      <c r="H185" s="141" t="s">
        <v>364</v>
      </c>
      <c r="I185" s="107" t="s">
        <v>365</v>
      </c>
      <c r="J185" s="108" t="s">
        <v>366</v>
      </c>
      <c r="K185" s="223"/>
      <c r="L185" s="109"/>
      <c r="M185" s="110" t="e">
        <f>+L185/(+$L$185+$L$186)</f>
        <v>#DIV/0!</v>
      </c>
      <c r="N185" s="111"/>
    </row>
    <row r="186" spans="1:14" ht="15" thickBot="1">
      <c r="A186" s="219"/>
      <c r="B186" s="220"/>
      <c r="C186" s="221"/>
      <c r="D186" s="222"/>
      <c r="E186" s="141">
        <v>6</v>
      </c>
      <c r="F186" s="141" t="s">
        <v>341</v>
      </c>
      <c r="G186" s="147" t="s">
        <v>419</v>
      </c>
      <c r="H186" s="141" t="s">
        <v>364</v>
      </c>
      <c r="I186" s="107" t="s">
        <v>367</v>
      </c>
      <c r="J186" s="108" t="s">
        <v>368</v>
      </c>
      <c r="K186" s="225"/>
      <c r="L186" s="115"/>
      <c r="M186" s="116" t="e">
        <f>+L186/(+$L$185+$L$186)</f>
        <v>#DIV/0!</v>
      </c>
      <c r="N186" s="117"/>
    </row>
    <row r="187" spans="1:14" ht="15" thickBot="1">
      <c r="A187" s="219"/>
      <c r="B187" s="220"/>
      <c r="C187" s="118" t="s">
        <v>420</v>
      </c>
      <c r="D187" s="119" t="s">
        <v>369</v>
      </c>
      <c r="E187" s="141">
        <v>6</v>
      </c>
      <c r="F187" s="141" t="s">
        <v>341</v>
      </c>
      <c r="G187" s="147" t="str">
        <f t="shared" si="16"/>
        <v>6.6</v>
      </c>
      <c r="H187" s="141" t="str">
        <f t="shared" si="16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4" ht="27" thickBot="1">
      <c r="A188" s="219"/>
      <c r="B188" s="220"/>
      <c r="C188" s="118" t="s">
        <v>421</v>
      </c>
      <c r="D188" s="119" t="s">
        <v>371</v>
      </c>
      <c r="E188" s="141">
        <v>6</v>
      </c>
      <c r="F188" s="141" t="s">
        <v>341</v>
      </c>
      <c r="G188" s="147" t="str">
        <f t="shared" si="16"/>
        <v>6.7</v>
      </c>
      <c r="H188" s="141" t="str">
        <f t="shared" si="16"/>
        <v>Farmacia e insumos hospitalarios</v>
      </c>
      <c r="I188" s="107" t="s">
        <v>372</v>
      </c>
      <c r="J188" s="108" t="s">
        <v>373</v>
      </c>
      <c r="K188" s="120">
        <v>128652613</v>
      </c>
      <c r="L188" s="121">
        <v>111462.05</v>
      </c>
      <c r="M188" s="122">
        <f>+L188/L188</f>
        <v>1</v>
      </c>
      <c r="N188" s="123">
        <f>+K188*M188/71911</f>
        <v>1789.0533159043819</v>
      </c>
    </row>
    <row r="189" spans="1:14" ht="27" thickBot="1">
      <c r="A189" s="219"/>
      <c r="B189" s="220"/>
      <c r="C189" s="118" t="s">
        <v>422</v>
      </c>
      <c r="D189" s="119" t="s">
        <v>374</v>
      </c>
      <c r="E189" s="141">
        <v>6</v>
      </c>
      <c r="F189" s="141" t="s">
        <v>341</v>
      </c>
      <c r="G189" s="147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49" t="s">
        <v>374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28">
        <v>7</v>
      </c>
      <c r="B190" s="231" t="s">
        <v>375</v>
      </c>
      <c r="C190" s="234" t="s">
        <v>423</v>
      </c>
      <c r="D190" s="235" t="s">
        <v>376</v>
      </c>
      <c r="E190" s="141">
        <v>7</v>
      </c>
      <c r="F190" s="141" t="s">
        <v>375</v>
      </c>
      <c r="G190" s="147" t="s">
        <v>423</v>
      </c>
      <c r="H190" s="141" t="s">
        <v>376</v>
      </c>
      <c r="I190" s="87">
        <v>907</v>
      </c>
      <c r="J190" s="124" t="s">
        <v>377</v>
      </c>
      <c r="K190" s="236">
        <v>18673734</v>
      </c>
      <c r="L190" s="89"/>
      <c r="M190" s="90">
        <f>+L190/(+$L$190+$L$191)</f>
        <v>0</v>
      </c>
      <c r="N190" s="91"/>
    </row>
    <row r="191" spans="1:14" ht="24" customHeight="1" thickBot="1">
      <c r="A191" s="229"/>
      <c r="B191" s="232"/>
      <c r="C191" s="234"/>
      <c r="D191" s="235"/>
      <c r="E191" s="141">
        <v>7</v>
      </c>
      <c r="F191" s="141" t="s">
        <v>375</v>
      </c>
      <c r="G191" s="147" t="s">
        <v>423</v>
      </c>
      <c r="H191" s="141" t="s">
        <v>376</v>
      </c>
      <c r="I191" s="87">
        <v>908</v>
      </c>
      <c r="J191" s="124" t="s">
        <v>378</v>
      </c>
      <c r="K191" s="237"/>
      <c r="L191" s="92">
        <v>7361.9</v>
      </c>
      <c r="M191" s="93">
        <f>+L191/(+$L$190+$L$191)</f>
        <v>1</v>
      </c>
      <c r="N191" s="94">
        <f>+K190*M191/4045</f>
        <v>4616.4978986402966</v>
      </c>
    </row>
    <row r="192" spans="1:14" ht="15.75" customHeight="1" thickBot="1">
      <c r="A192" s="229"/>
      <c r="B192" s="232"/>
      <c r="C192" s="234" t="s">
        <v>424</v>
      </c>
      <c r="D192" s="235" t="s">
        <v>379</v>
      </c>
      <c r="E192" s="141">
        <v>7</v>
      </c>
      <c r="F192" s="141" t="s">
        <v>375</v>
      </c>
      <c r="G192" s="147" t="s">
        <v>424</v>
      </c>
      <c r="H192" s="141" t="s">
        <v>379</v>
      </c>
      <c r="I192" s="87" t="s">
        <v>380</v>
      </c>
      <c r="J192" s="88" t="s">
        <v>381</v>
      </c>
      <c r="K192" s="236">
        <v>11117343</v>
      </c>
      <c r="L192" s="89">
        <v>177</v>
      </c>
      <c r="M192" s="90">
        <f>+L192/(+$L$192+$L$193)</f>
        <v>1</v>
      </c>
      <c r="N192" s="91">
        <f>+K192*M192/177</f>
        <v>62809.847457627118</v>
      </c>
    </row>
    <row r="193" spans="1:14" ht="15" thickBot="1">
      <c r="A193" s="229"/>
      <c r="B193" s="232"/>
      <c r="C193" s="234"/>
      <c r="D193" s="235"/>
      <c r="E193" s="141">
        <v>7</v>
      </c>
      <c r="F193" s="141" t="s">
        <v>375</v>
      </c>
      <c r="G193" s="147" t="s">
        <v>424</v>
      </c>
      <c r="H193" s="141" t="s">
        <v>379</v>
      </c>
      <c r="I193" s="87" t="s">
        <v>382</v>
      </c>
      <c r="J193" s="88" t="s">
        <v>383</v>
      </c>
      <c r="K193" s="237"/>
      <c r="L193" s="92"/>
      <c r="M193" s="93">
        <f>+L193/(+$L$192+$L$193)</f>
        <v>0</v>
      </c>
      <c r="N193" s="94"/>
    </row>
    <row r="194" spans="1:14" ht="15" thickBot="1">
      <c r="A194" s="230"/>
      <c r="B194" s="233"/>
      <c r="C194" s="125" t="s">
        <v>425</v>
      </c>
      <c r="D194" s="126" t="s">
        <v>389</v>
      </c>
      <c r="E194" s="141">
        <v>7</v>
      </c>
      <c r="F194" s="141" t="s">
        <v>375</v>
      </c>
      <c r="G194" s="147" t="str">
        <f t="shared" si="16"/>
        <v>7.3</v>
      </c>
      <c r="H194" s="141" t="str">
        <f t="shared" si="16"/>
        <v>Otros Servicios</v>
      </c>
      <c r="I194" s="127">
        <v>999</v>
      </c>
      <c r="J194" s="148" t="s">
        <v>389</v>
      </c>
      <c r="K194" s="128"/>
      <c r="L194" s="129"/>
      <c r="M194" s="130"/>
      <c r="N194" s="131"/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abSelected="1" topLeftCell="I6" workbookViewId="0">
      <selection activeCell="K196" sqref="K196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170"/>
      <c r="M3" s="170"/>
      <c r="N3" s="170"/>
      <c r="O3" s="170"/>
      <c r="P3" s="170"/>
      <c r="Q3" s="170"/>
      <c r="R3" s="170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394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71" t="s">
        <v>384</v>
      </c>
      <c r="B7" s="173" t="s">
        <v>0</v>
      </c>
      <c r="C7" s="175" t="s">
        <v>384</v>
      </c>
      <c r="D7" s="12"/>
      <c r="E7" s="150"/>
      <c r="F7" s="150"/>
      <c r="G7" s="150"/>
      <c r="H7" s="150"/>
      <c r="I7" s="13"/>
      <c r="J7" s="14"/>
      <c r="K7" s="177" t="s">
        <v>388</v>
      </c>
      <c r="L7" s="178"/>
      <c r="M7" s="178"/>
      <c r="N7" s="179"/>
    </row>
    <row r="8" spans="1:18" s="18" customFormat="1" ht="43.8" thickBot="1">
      <c r="A8" s="172"/>
      <c r="B8" s="238"/>
      <c r="C8" s="176"/>
      <c r="D8" s="22" t="s">
        <v>2</v>
      </c>
      <c r="E8" s="146" t="s">
        <v>426</v>
      </c>
      <c r="F8" s="146" t="s">
        <v>427</v>
      </c>
      <c r="G8" s="146" t="s">
        <v>428</v>
      </c>
      <c r="H8" s="146" t="s">
        <v>429</v>
      </c>
      <c r="I8" s="136" t="s">
        <v>384</v>
      </c>
      <c r="J8" s="151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181">
        <v>2</v>
      </c>
      <c r="B9" s="239" t="s">
        <v>8</v>
      </c>
      <c r="C9" s="185" t="s">
        <v>395</v>
      </c>
      <c r="D9" s="187" t="s">
        <v>9</v>
      </c>
      <c r="E9" s="141">
        <v>2</v>
      </c>
      <c r="F9" s="141" t="s">
        <v>8</v>
      </c>
      <c r="G9" s="147" t="s">
        <v>395</v>
      </c>
      <c r="H9" s="141" t="s">
        <v>9</v>
      </c>
      <c r="I9" s="23" t="s">
        <v>10</v>
      </c>
      <c r="J9" s="24" t="s">
        <v>11</v>
      </c>
      <c r="K9" s="240">
        <v>118574935</v>
      </c>
      <c r="L9" s="132">
        <v>880</v>
      </c>
      <c r="M9" s="133">
        <f>+L9/(+$L$13+$L$12+$L$11+$L$10+$L$9)</f>
        <v>0.52318668252080858</v>
      </c>
      <c r="N9" s="134">
        <f>+K9*M9/L9</f>
        <v>70496.39417360285</v>
      </c>
    </row>
    <row r="10" spans="1:18" ht="15" thickBot="1">
      <c r="A10" s="181"/>
      <c r="B10" s="182"/>
      <c r="C10" s="185"/>
      <c r="D10" s="187"/>
      <c r="E10" s="141">
        <v>2</v>
      </c>
      <c r="F10" s="141" t="s">
        <v>8</v>
      </c>
      <c r="G10" s="147" t="s">
        <v>395</v>
      </c>
      <c r="H10" s="141" t="s">
        <v>9</v>
      </c>
      <c r="I10" s="23" t="s">
        <v>12</v>
      </c>
      <c r="J10" s="24" t="s">
        <v>13</v>
      </c>
      <c r="K10" s="240"/>
      <c r="L10" s="26"/>
      <c r="M10" s="27">
        <f t="shared" ref="M10:M13" si="0">+L10/(+$L$13+$L$12+$L$11+$L$10+$L$9)</f>
        <v>0</v>
      </c>
      <c r="N10" s="28"/>
    </row>
    <row r="11" spans="1:18" ht="15" thickBot="1">
      <c r="A11" s="181"/>
      <c r="B11" s="182"/>
      <c r="C11" s="185"/>
      <c r="D11" s="187"/>
      <c r="E11" s="141">
        <v>2</v>
      </c>
      <c r="F11" s="141" t="s">
        <v>8</v>
      </c>
      <c r="G11" s="147" t="s">
        <v>395</v>
      </c>
      <c r="H11" s="141" t="s">
        <v>9</v>
      </c>
      <c r="I11" s="23" t="s">
        <v>14</v>
      </c>
      <c r="J11" s="24" t="s">
        <v>15</v>
      </c>
      <c r="K11" s="240"/>
      <c r="L11" s="26"/>
      <c r="M11" s="27">
        <f t="shared" si="0"/>
        <v>0</v>
      </c>
      <c r="N11" s="28"/>
    </row>
    <row r="12" spans="1:18" ht="15" thickBot="1">
      <c r="A12" s="181"/>
      <c r="B12" s="182"/>
      <c r="C12" s="185"/>
      <c r="D12" s="187"/>
      <c r="E12" s="141">
        <v>2</v>
      </c>
      <c r="F12" s="141" t="s">
        <v>8</v>
      </c>
      <c r="G12" s="147" t="s">
        <v>395</v>
      </c>
      <c r="H12" s="141" t="s">
        <v>9</v>
      </c>
      <c r="I12" s="23" t="s">
        <v>16</v>
      </c>
      <c r="J12" s="24" t="s">
        <v>17</v>
      </c>
      <c r="K12" s="240"/>
      <c r="L12" s="26"/>
      <c r="M12" s="27">
        <f t="shared" si="0"/>
        <v>0</v>
      </c>
      <c r="N12" s="28"/>
    </row>
    <row r="13" spans="1:18" ht="15" thickBot="1">
      <c r="A13" s="181"/>
      <c r="B13" s="182"/>
      <c r="C13" s="185"/>
      <c r="D13" s="187"/>
      <c r="E13" s="141">
        <v>2</v>
      </c>
      <c r="F13" s="141" t="s">
        <v>8</v>
      </c>
      <c r="G13" s="147" t="s">
        <v>395</v>
      </c>
      <c r="H13" s="141" t="s">
        <v>9</v>
      </c>
      <c r="I13" s="23" t="s">
        <v>18</v>
      </c>
      <c r="J13" s="24" t="s">
        <v>19</v>
      </c>
      <c r="K13" s="241"/>
      <c r="L13" s="29">
        <v>802</v>
      </c>
      <c r="M13" s="30">
        <f t="shared" si="0"/>
        <v>0.47681331747919142</v>
      </c>
      <c r="N13" s="31">
        <f>+K9*M13/L13</f>
        <v>70496.39417360285</v>
      </c>
    </row>
    <row r="14" spans="1:18" ht="15" thickBot="1">
      <c r="A14" s="181"/>
      <c r="B14" s="182"/>
      <c r="C14" s="185" t="s">
        <v>396</v>
      </c>
      <c r="D14" s="187" t="s">
        <v>20</v>
      </c>
      <c r="E14" s="141">
        <v>2</v>
      </c>
      <c r="F14" s="141" t="s">
        <v>8</v>
      </c>
      <c r="G14" s="147" t="s">
        <v>396</v>
      </c>
      <c r="H14" s="141" t="s">
        <v>20</v>
      </c>
      <c r="I14" s="23">
        <v>814</v>
      </c>
      <c r="J14" s="24" t="s">
        <v>21</v>
      </c>
      <c r="K14" s="190">
        <v>38819893</v>
      </c>
      <c r="L14" s="25">
        <v>135</v>
      </c>
      <c r="M14" s="32">
        <f>+L14/(+$L$14+$L$15+$L$16)</f>
        <v>0.19708029197080293</v>
      </c>
      <c r="N14" s="33">
        <f>+K14*M14/L14</f>
        <v>56671.376642335774</v>
      </c>
    </row>
    <row r="15" spans="1:18" ht="15" thickBot="1">
      <c r="A15" s="181"/>
      <c r="B15" s="182"/>
      <c r="C15" s="185"/>
      <c r="D15" s="187"/>
      <c r="E15" s="141">
        <v>2</v>
      </c>
      <c r="F15" s="141" t="s">
        <v>8</v>
      </c>
      <c r="G15" s="147" t="s">
        <v>396</v>
      </c>
      <c r="H15" s="141" t="s">
        <v>20</v>
      </c>
      <c r="I15" s="23" t="s">
        <v>22</v>
      </c>
      <c r="J15" s="24" t="s">
        <v>23</v>
      </c>
      <c r="K15" s="191"/>
      <c r="L15" s="26">
        <v>550</v>
      </c>
      <c r="M15" s="34">
        <f t="shared" ref="M15:M16" si="1">+L15/(+$L$14+$L$15+$L$16)</f>
        <v>0.8029197080291971</v>
      </c>
      <c r="N15" s="35">
        <f>+K14*M15/L15</f>
        <v>56671.376642335767</v>
      </c>
    </row>
    <row r="16" spans="1:18" ht="15.75" customHeight="1" thickBot="1">
      <c r="A16" s="181"/>
      <c r="B16" s="183"/>
      <c r="C16" s="185"/>
      <c r="D16" s="187"/>
      <c r="E16" s="141">
        <v>2</v>
      </c>
      <c r="F16" s="141" t="s">
        <v>8</v>
      </c>
      <c r="G16" s="147" t="s">
        <v>396</v>
      </c>
      <c r="H16" s="141" t="s">
        <v>20</v>
      </c>
      <c r="I16" s="23" t="s">
        <v>24</v>
      </c>
      <c r="J16" s="24" t="s">
        <v>25</v>
      </c>
      <c r="K16" s="192"/>
      <c r="L16" s="29">
        <v>0</v>
      </c>
      <c r="M16" s="36">
        <f t="shared" si="1"/>
        <v>0</v>
      </c>
      <c r="N16" s="37"/>
    </row>
    <row r="17" spans="1:14" ht="15.75" customHeight="1" thickBot="1">
      <c r="A17" s="198">
        <v>1</v>
      </c>
      <c r="B17" s="199" t="s">
        <v>26</v>
      </c>
      <c r="C17" s="200" t="s">
        <v>397</v>
      </c>
      <c r="D17" s="201" t="s">
        <v>27</v>
      </c>
      <c r="E17" s="141">
        <v>1</v>
      </c>
      <c r="F17" s="141" t="s">
        <v>26</v>
      </c>
      <c r="G17" s="147" t="s">
        <v>397</v>
      </c>
      <c r="H17" s="141" t="s">
        <v>27</v>
      </c>
      <c r="I17" s="38" t="s">
        <v>28</v>
      </c>
      <c r="J17" s="39" t="s">
        <v>29</v>
      </c>
      <c r="K17" s="202">
        <v>52238063</v>
      </c>
      <c r="L17" s="40">
        <v>2319</v>
      </c>
      <c r="M17" s="41">
        <f>+L17/($L$17+$L$18+$L$19+$L$20)</f>
        <v>0.16805565620697152</v>
      </c>
      <c r="N17" s="167">
        <f>+K17*M17/L17</f>
        <v>3785.641205884484</v>
      </c>
    </row>
    <row r="18" spans="1:14" ht="27" thickBot="1">
      <c r="A18" s="198"/>
      <c r="B18" s="199"/>
      <c r="C18" s="200"/>
      <c r="D18" s="201"/>
      <c r="E18" s="141">
        <v>1</v>
      </c>
      <c r="F18" s="141" t="s">
        <v>26</v>
      </c>
      <c r="G18" s="147" t="s">
        <v>397</v>
      </c>
      <c r="H18" s="141" t="s">
        <v>27</v>
      </c>
      <c r="I18" s="38" t="s">
        <v>30</v>
      </c>
      <c r="J18" s="39" t="s">
        <v>31</v>
      </c>
      <c r="K18" s="203"/>
      <c r="L18" s="43">
        <v>8054</v>
      </c>
      <c r="M18" s="44">
        <f t="shared" ref="M18:M20" si="2">+L18/($L$17+$L$18+$L$19+$L$20)</f>
        <v>0.58366548300601495</v>
      </c>
      <c r="N18" s="168">
        <f>+K17*M18/L18</f>
        <v>3785.6412058844844</v>
      </c>
    </row>
    <row r="19" spans="1:14" ht="27" thickBot="1">
      <c r="A19" s="198"/>
      <c r="B19" s="199"/>
      <c r="C19" s="200"/>
      <c r="D19" s="201"/>
      <c r="E19" s="141">
        <v>1</v>
      </c>
      <c r="F19" s="141" t="s">
        <v>26</v>
      </c>
      <c r="G19" s="147" t="s">
        <v>397</v>
      </c>
      <c r="H19" s="141" t="s">
        <v>27</v>
      </c>
      <c r="I19" s="38" t="s">
        <v>32</v>
      </c>
      <c r="J19" s="39" t="s">
        <v>33</v>
      </c>
      <c r="K19" s="203"/>
      <c r="L19" s="43">
        <v>704</v>
      </c>
      <c r="M19" s="44">
        <f t="shared" si="2"/>
        <v>5.1018189723893034E-2</v>
      </c>
      <c r="N19" s="168">
        <f>+K17*M19/L19</f>
        <v>3785.6412058844844</v>
      </c>
    </row>
    <row r="20" spans="1:14" ht="27" thickBot="1">
      <c r="A20" s="198"/>
      <c r="B20" s="199"/>
      <c r="C20" s="200"/>
      <c r="D20" s="201"/>
      <c r="E20" s="141">
        <v>1</v>
      </c>
      <c r="F20" s="141" t="s">
        <v>26</v>
      </c>
      <c r="G20" s="147" t="s">
        <v>397</v>
      </c>
      <c r="H20" s="141" t="s">
        <v>27</v>
      </c>
      <c r="I20" s="38" t="s">
        <v>34</v>
      </c>
      <c r="J20" s="39" t="s">
        <v>35</v>
      </c>
      <c r="K20" s="204"/>
      <c r="L20" s="46">
        <v>2722</v>
      </c>
      <c r="M20" s="47">
        <f t="shared" si="2"/>
        <v>0.19726067106312051</v>
      </c>
      <c r="N20" s="169">
        <f>+K17*M20/L20</f>
        <v>3785.641205884484</v>
      </c>
    </row>
    <row r="21" spans="1:14" ht="15" thickBot="1">
      <c r="A21" s="198"/>
      <c r="B21" s="199"/>
      <c r="C21" s="49" t="s">
        <v>398</v>
      </c>
      <c r="D21" s="50" t="s">
        <v>36</v>
      </c>
      <c r="E21" s="141">
        <v>1</v>
      </c>
      <c r="F21" s="141" t="s">
        <v>26</v>
      </c>
      <c r="G21" s="147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48" t="s">
        <v>36</v>
      </c>
      <c r="K21" s="52"/>
      <c r="L21" s="53">
        <v>9784</v>
      </c>
      <c r="M21" s="135">
        <f>+L21/L21</f>
        <v>1</v>
      </c>
      <c r="N21" s="54"/>
    </row>
    <row r="22" spans="1:14" ht="15" thickBot="1">
      <c r="A22" s="198"/>
      <c r="B22" s="199"/>
      <c r="C22" s="200" t="s">
        <v>399</v>
      </c>
      <c r="D22" s="201" t="s">
        <v>37</v>
      </c>
      <c r="E22" s="141">
        <v>1</v>
      </c>
      <c r="F22" s="141" t="s">
        <v>26</v>
      </c>
      <c r="G22" s="147" t="s">
        <v>399</v>
      </c>
      <c r="H22" s="141" t="s">
        <v>37</v>
      </c>
      <c r="I22" s="38">
        <v>334</v>
      </c>
      <c r="J22" s="51" t="s">
        <v>38</v>
      </c>
      <c r="K22" s="202">
        <v>49584956</v>
      </c>
      <c r="L22" s="40">
        <v>688</v>
      </c>
      <c r="M22" s="41">
        <f>+L22/(+$L$22+$L$23+$L$24+$L$25)</f>
        <v>0.20318960425280566</v>
      </c>
      <c r="N22" s="55">
        <f>+K22*M22/L22</f>
        <v>14644.109864146483</v>
      </c>
    </row>
    <row r="23" spans="1:14" ht="15" thickBot="1">
      <c r="A23" s="198"/>
      <c r="B23" s="199"/>
      <c r="C23" s="200"/>
      <c r="D23" s="201"/>
      <c r="E23" s="141">
        <v>1</v>
      </c>
      <c r="F23" s="141" t="s">
        <v>26</v>
      </c>
      <c r="G23" s="147" t="s">
        <v>399</v>
      </c>
      <c r="H23" s="141" t="s">
        <v>37</v>
      </c>
      <c r="I23" s="38">
        <v>909</v>
      </c>
      <c r="J23" s="51" t="s">
        <v>39</v>
      </c>
      <c r="K23" s="203"/>
      <c r="L23" s="43">
        <v>950</v>
      </c>
      <c r="M23" s="41">
        <f t="shared" ref="M23:M25" si="4">+L23/(+$L$22+$L$23+$L$24+$L$25)</f>
        <v>0.28056704075605432</v>
      </c>
      <c r="N23" s="56">
        <f>+K22*M23/L23</f>
        <v>14644.109864146483</v>
      </c>
    </row>
    <row r="24" spans="1:14" ht="15" thickBot="1">
      <c r="A24" s="198"/>
      <c r="B24" s="199"/>
      <c r="C24" s="200"/>
      <c r="D24" s="201"/>
      <c r="E24" s="141">
        <v>1</v>
      </c>
      <c r="F24" s="141" t="s">
        <v>26</v>
      </c>
      <c r="G24" s="147" t="s">
        <v>399</v>
      </c>
      <c r="H24" s="141" t="s">
        <v>37</v>
      </c>
      <c r="I24" s="38">
        <v>910</v>
      </c>
      <c r="J24" s="51" t="s">
        <v>40</v>
      </c>
      <c r="K24" s="203"/>
      <c r="L24" s="43">
        <v>1193</v>
      </c>
      <c r="M24" s="41">
        <f t="shared" si="4"/>
        <v>0.3523331364441819</v>
      </c>
      <c r="N24" s="56">
        <f>+K22*M24/L24</f>
        <v>14644.109864146485</v>
      </c>
    </row>
    <row r="25" spans="1:14" ht="15" thickBot="1">
      <c r="A25" s="198"/>
      <c r="B25" s="199"/>
      <c r="C25" s="200"/>
      <c r="D25" s="201"/>
      <c r="E25" s="141">
        <v>1</v>
      </c>
      <c r="F25" s="141" t="s">
        <v>26</v>
      </c>
      <c r="G25" s="147" t="s">
        <v>399</v>
      </c>
      <c r="H25" s="141" t="s">
        <v>37</v>
      </c>
      <c r="I25" s="38">
        <v>911</v>
      </c>
      <c r="J25" s="51" t="s">
        <v>41</v>
      </c>
      <c r="K25" s="204"/>
      <c r="L25" s="46">
        <v>555</v>
      </c>
      <c r="M25" s="41">
        <f t="shared" si="4"/>
        <v>0.16391021854695806</v>
      </c>
      <c r="N25" s="57">
        <f>+K22*M25/L25</f>
        <v>14644.109864146485</v>
      </c>
    </row>
    <row r="26" spans="1:14" ht="27" thickBot="1">
      <c r="A26" s="198"/>
      <c r="B26" s="199"/>
      <c r="C26" s="49" t="s">
        <v>400</v>
      </c>
      <c r="D26" s="50" t="s">
        <v>42</v>
      </c>
      <c r="E26" s="141">
        <v>1</v>
      </c>
      <c r="F26" s="141" t="s">
        <v>26</v>
      </c>
      <c r="G26" s="147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43</v>
      </c>
      <c r="K26" s="52">
        <v>69887439</v>
      </c>
      <c r="L26" s="53">
        <v>7519</v>
      </c>
      <c r="M26" s="135">
        <f>+L26/L26</f>
        <v>1</v>
      </c>
      <c r="N26" s="54">
        <f>+K26*M26/L26</f>
        <v>9294.7784279824446</v>
      </c>
    </row>
    <row r="27" spans="1:14" ht="15" thickBot="1">
      <c r="A27" s="198"/>
      <c r="B27" s="199"/>
      <c r="C27" s="200" t="s">
        <v>401</v>
      </c>
      <c r="D27" s="201" t="s">
        <v>44</v>
      </c>
      <c r="E27" s="141">
        <v>1</v>
      </c>
      <c r="F27" s="141" t="s">
        <v>26</v>
      </c>
      <c r="G27" s="147" t="s">
        <v>401</v>
      </c>
      <c r="H27" s="141" t="s">
        <v>44</v>
      </c>
      <c r="I27" s="38" t="s">
        <v>45</v>
      </c>
      <c r="J27" s="39" t="s">
        <v>46</v>
      </c>
      <c r="K27" s="202"/>
      <c r="L27" s="40"/>
      <c r="M27" s="41" t="e">
        <f>+L27/SUM($L$27:$L$105)</f>
        <v>#DIV/0!</v>
      </c>
      <c r="N27" s="55"/>
    </row>
    <row r="28" spans="1:14" ht="15" thickBot="1">
      <c r="A28" s="198"/>
      <c r="B28" s="199"/>
      <c r="C28" s="200"/>
      <c r="D28" s="201"/>
      <c r="E28" s="141">
        <v>1</v>
      </c>
      <c r="F28" s="141" t="s">
        <v>26</v>
      </c>
      <c r="G28" s="147" t="s">
        <v>401</v>
      </c>
      <c r="H28" s="141" t="s">
        <v>44</v>
      </c>
      <c r="I28" s="38" t="s">
        <v>47</v>
      </c>
      <c r="J28" s="39" t="s">
        <v>48</v>
      </c>
      <c r="K28" s="203"/>
      <c r="L28" s="43"/>
      <c r="M28" s="44" t="e">
        <f t="shared" ref="M28:M91" si="5">+L28/SUM($L$27:$L$105)</f>
        <v>#DIV/0!</v>
      </c>
      <c r="N28" s="56"/>
    </row>
    <row r="29" spans="1:14" ht="15" thickBot="1">
      <c r="A29" s="198"/>
      <c r="B29" s="199"/>
      <c r="C29" s="200"/>
      <c r="D29" s="201"/>
      <c r="E29" s="141">
        <v>1</v>
      </c>
      <c r="F29" s="141" t="s">
        <v>26</v>
      </c>
      <c r="G29" s="147" t="s">
        <v>401</v>
      </c>
      <c r="H29" s="141" t="s">
        <v>44</v>
      </c>
      <c r="I29" s="38" t="s">
        <v>49</v>
      </c>
      <c r="J29" s="39" t="s">
        <v>50</v>
      </c>
      <c r="K29" s="203"/>
      <c r="L29" s="43"/>
      <c r="M29" s="44" t="e">
        <f t="shared" si="5"/>
        <v>#DIV/0!</v>
      </c>
      <c r="N29" s="56"/>
    </row>
    <row r="30" spans="1:14" ht="15" thickBot="1">
      <c r="A30" s="198"/>
      <c r="B30" s="199"/>
      <c r="C30" s="200"/>
      <c r="D30" s="201"/>
      <c r="E30" s="141">
        <v>1</v>
      </c>
      <c r="F30" s="141" t="s">
        <v>26</v>
      </c>
      <c r="G30" s="147" t="s">
        <v>401</v>
      </c>
      <c r="H30" s="141" t="s">
        <v>44</v>
      </c>
      <c r="I30" s="38" t="s">
        <v>51</v>
      </c>
      <c r="J30" s="39" t="s">
        <v>52</v>
      </c>
      <c r="K30" s="203"/>
      <c r="L30" s="43"/>
      <c r="M30" s="44" t="e">
        <f t="shared" si="5"/>
        <v>#DIV/0!</v>
      </c>
      <c r="N30" s="56"/>
    </row>
    <row r="31" spans="1:14" ht="15" thickBot="1">
      <c r="A31" s="198"/>
      <c r="B31" s="199"/>
      <c r="C31" s="200"/>
      <c r="D31" s="201"/>
      <c r="E31" s="141">
        <v>1</v>
      </c>
      <c r="F31" s="141" t="s">
        <v>26</v>
      </c>
      <c r="G31" s="147" t="s">
        <v>401</v>
      </c>
      <c r="H31" s="141" t="s">
        <v>44</v>
      </c>
      <c r="I31" s="38" t="s">
        <v>53</v>
      </c>
      <c r="J31" s="39" t="s">
        <v>54</v>
      </c>
      <c r="K31" s="203"/>
      <c r="L31" s="43"/>
      <c r="M31" s="44" t="e">
        <f t="shared" si="5"/>
        <v>#DIV/0!</v>
      </c>
      <c r="N31" s="56"/>
    </row>
    <row r="32" spans="1:14" ht="15" thickBot="1">
      <c r="A32" s="198"/>
      <c r="B32" s="199"/>
      <c r="C32" s="200"/>
      <c r="D32" s="201"/>
      <c r="E32" s="141">
        <v>1</v>
      </c>
      <c r="F32" s="141" t="s">
        <v>26</v>
      </c>
      <c r="G32" s="147" t="s">
        <v>401</v>
      </c>
      <c r="H32" s="141" t="s">
        <v>44</v>
      </c>
      <c r="I32" s="38" t="s">
        <v>55</v>
      </c>
      <c r="J32" s="39" t="s">
        <v>56</v>
      </c>
      <c r="K32" s="203"/>
      <c r="L32" s="43"/>
      <c r="M32" s="44" t="e">
        <f t="shared" si="5"/>
        <v>#DIV/0!</v>
      </c>
      <c r="N32" s="56"/>
    </row>
    <row r="33" spans="1:14" ht="15" thickBot="1">
      <c r="A33" s="198"/>
      <c r="B33" s="199"/>
      <c r="C33" s="200"/>
      <c r="D33" s="201"/>
      <c r="E33" s="141">
        <v>1</v>
      </c>
      <c r="F33" s="141" t="s">
        <v>26</v>
      </c>
      <c r="G33" s="147" t="s">
        <v>401</v>
      </c>
      <c r="H33" s="141" t="s">
        <v>44</v>
      </c>
      <c r="I33" s="38" t="s">
        <v>57</v>
      </c>
      <c r="J33" s="39" t="s">
        <v>58</v>
      </c>
      <c r="K33" s="203"/>
      <c r="L33" s="43"/>
      <c r="M33" s="44" t="e">
        <f t="shared" si="5"/>
        <v>#DIV/0!</v>
      </c>
      <c r="N33" s="56"/>
    </row>
    <row r="34" spans="1:14" ht="15" thickBot="1">
      <c r="A34" s="198"/>
      <c r="B34" s="199"/>
      <c r="C34" s="200"/>
      <c r="D34" s="201"/>
      <c r="E34" s="141">
        <v>1</v>
      </c>
      <c r="F34" s="141" t="s">
        <v>26</v>
      </c>
      <c r="G34" s="147" t="s">
        <v>401</v>
      </c>
      <c r="H34" s="141" t="s">
        <v>44</v>
      </c>
      <c r="I34" s="38" t="s">
        <v>59</v>
      </c>
      <c r="J34" s="39" t="s">
        <v>60</v>
      </c>
      <c r="K34" s="203"/>
      <c r="L34" s="43"/>
      <c r="M34" s="44" t="e">
        <f t="shared" si="5"/>
        <v>#DIV/0!</v>
      </c>
      <c r="N34" s="56"/>
    </row>
    <row r="35" spans="1:14" ht="15" thickBot="1">
      <c r="A35" s="198"/>
      <c r="B35" s="199"/>
      <c r="C35" s="200"/>
      <c r="D35" s="201"/>
      <c r="E35" s="141">
        <v>1</v>
      </c>
      <c r="F35" s="141" t="s">
        <v>26</v>
      </c>
      <c r="G35" s="147" t="s">
        <v>401</v>
      </c>
      <c r="H35" s="141" t="s">
        <v>44</v>
      </c>
      <c r="I35" s="38" t="s">
        <v>61</v>
      </c>
      <c r="J35" s="39" t="s">
        <v>62</v>
      </c>
      <c r="K35" s="203"/>
      <c r="L35" s="43"/>
      <c r="M35" s="44" t="e">
        <f t="shared" si="5"/>
        <v>#DIV/0!</v>
      </c>
      <c r="N35" s="56"/>
    </row>
    <row r="36" spans="1:14" ht="15" thickBot="1">
      <c r="A36" s="198"/>
      <c r="B36" s="199"/>
      <c r="C36" s="200"/>
      <c r="D36" s="201"/>
      <c r="E36" s="141">
        <v>1</v>
      </c>
      <c r="F36" s="141" t="s">
        <v>26</v>
      </c>
      <c r="G36" s="147" t="s">
        <v>401</v>
      </c>
      <c r="H36" s="141" t="s">
        <v>44</v>
      </c>
      <c r="I36" s="38" t="s">
        <v>63</v>
      </c>
      <c r="J36" s="39" t="s">
        <v>64</v>
      </c>
      <c r="K36" s="203"/>
      <c r="L36" s="43"/>
      <c r="M36" s="44" t="e">
        <f t="shared" si="5"/>
        <v>#DIV/0!</v>
      </c>
      <c r="N36" s="56"/>
    </row>
    <row r="37" spans="1:14" ht="15" thickBot="1">
      <c r="A37" s="198"/>
      <c r="B37" s="199"/>
      <c r="C37" s="200"/>
      <c r="D37" s="201"/>
      <c r="E37" s="141">
        <v>1</v>
      </c>
      <c r="F37" s="141" t="s">
        <v>26</v>
      </c>
      <c r="G37" s="147" t="s">
        <v>401</v>
      </c>
      <c r="H37" s="141" t="s">
        <v>44</v>
      </c>
      <c r="I37" s="38" t="s">
        <v>65</v>
      </c>
      <c r="J37" s="39" t="s">
        <v>66</v>
      </c>
      <c r="K37" s="203"/>
      <c r="L37" s="43"/>
      <c r="M37" s="44" t="e">
        <f t="shared" si="5"/>
        <v>#DIV/0!</v>
      </c>
      <c r="N37" s="56"/>
    </row>
    <row r="38" spans="1:14" ht="15" thickBot="1">
      <c r="A38" s="198"/>
      <c r="B38" s="199"/>
      <c r="C38" s="200"/>
      <c r="D38" s="201"/>
      <c r="E38" s="141">
        <v>1</v>
      </c>
      <c r="F38" s="141" t="s">
        <v>26</v>
      </c>
      <c r="G38" s="147" t="s">
        <v>401</v>
      </c>
      <c r="H38" s="141" t="s">
        <v>44</v>
      </c>
      <c r="I38" s="38" t="s">
        <v>67</v>
      </c>
      <c r="J38" s="39" t="s">
        <v>68</v>
      </c>
      <c r="K38" s="203"/>
      <c r="L38" s="43"/>
      <c r="M38" s="44" t="e">
        <f t="shared" si="5"/>
        <v>#DIV/0!</v>
      </c>
      <c r="N38" s="56"/>
    </row>
    <row r="39" spans="1:14" ht="15" thickBot="1">
      <c r="A39" s="198"/>
      <c r="B39" s="199"/>
      <c r="C39" s="200"/>
      <c r="D39" s="201"/>
      <c r="E39" s="141">
        <v>1</v>
      </c>
      <c r="F39" s="141" t="s">
        <v>26</v>
      </c>
      <c r="G39" s="147" t="s">
        <v>401</v>
      </c>
      <c r="H39" s="141" t="s">
        <v>44</v>
      </c>
      <c r="I39" s="38" t="s">
        <v>69</v>
      </c>
      <c r="J39" s="39" t="s">
        <v>70</v>
      </c>
      <c r="K39" s="203"/>
      <c r="L39" s="43"/>
      <c r="M39" s="44" t="e">
        <f t="shared" si="5"/>
        <v>#DIV/0!</v>
      </c>
      <c r="N39" s="56"/>
    </row>
    <row r="40" spans="1:14" ht="15" thickBot="1">
      <c r="A40" s="198"/>
      <c r="B40" s="199"/>
      <c r="C40" s="200"/>
      <c r="D40" s="201"/>
      <c r="E40" s="141">
        <v>1</v>
      </c>
      <c r="F40" s="141" t="s">
        <v>26</v>
      </c>
      <c r="G40" s="147" t="s">
        <v>401</v>
      </c>
      <c r="H40" s="141" t="s">
        <v>44</v>
      </c>
      <c r="I40" s="38" t="s">
        <v>71</v>
      </c>
      <c r="J40" s="39" t="s">
        <v>72</v>
      </c>
      <c r="K40" s="203"/>
      <c r="L40" s="43"/>
      <c r="M40" s="44" t="e">
        <f t="shared" si="5"/>
        <v>#DIV/0!</v>
      </c>
      <c r="N40" s="56"/>
    </row>
    <row r="41" spans="1:14" ht="15" thickBot="1">
      <c r="A41" s="198"/>
      <c r="B41" s="199"/>
      <c r="C41" s="200"/>
      <c r="D41" s="201"/>
      <c r="E41" s="141">
        <v>1</v>
      </c>
      <c r="F41" s="141" t="s">
        <v>26</v>
      </c>
      <c r="G41" s="147" t="s">
        <v>401</v>
      </c>
      <c r="H41" s="141" t="s">
        <v>44</v>
      </c>
      <c r="I41" s="38" t="s">
        <v>73</v>
      </c>
      <c r="J41" s="39" t="s">
        <v>74</v>
      </c>
      <c r="K41" s="203"/>
      <c r="L41" s="43"/>
      <c r="M41" s="44" t="e">
        <f t="shared" si="5"/>
        <v>#DIV/0!</v>
      </c>
      <c r="N41" s="56"/>
    </row>
    <row r="42" spans="1:14" ht="15" thickBot="1">
      <c r="A42" s="198"/>
      <c r="B42" s="199"/>
      <c r="C42" s="200"/>
      <c r="D42" s="201"/>
      <c r="E42" s="141">
        <v>1</v>
      </c>
      <c r="F42" s="141" t="s">
        <v>26</v>
      </c>
      <c r="G42" s="147" t="s">
        <v>401</v>
      </c>
      <c r="H42" s="141" t="s">
        <v>44</v>
      </c>
      <c r="I42" s="38" t="s">
        <v>75</v>
      </c>
      <c r="J42" s="39" t="s">
        <v>76</v>
      </c>
      <c r="K42" s="203"/>
      <c r="L42" s="43"/>
      <c r="M42" s="44" t="e">
        <f t="shared" si="5"/>
        <v>#DIV/0!</v>
      </c>
      <c r="N42" s="56"/>
    </row>
    <row r="43" spans="1:14" ht="15" thickBot="1">
      <c r="A43" s="198"/>
      <c r="B43" s="199"/>
      <c r="C43" s="200"/>
      <c r="D43" s="201"/>
      <c r="E43" s="141">
        <v>1</v>
      </c>
      <c r="F43" s="141" t="s">
        <v>26</v>
      </c>
      <c r="G43" s="147" t="s">
        <v>401</v>
      </c>
      <c r="H43" s="141" t="s">
        <v>44</v>
      </c>
      <c r="I43" s="38" t="s">
        <v>77</v>
      </c>
      <c r="J43" s="39" t="s">
        <v>78</v>
      </c>
      <c r="K43" s="203"/>
      <c r="L43" s="43"/>
      <c r="M43" s="44" t="e">
        <f t="shared" si="5"/>
        <v>#DIV/0!</v>
      </c>
      <c r="N43" s="56"/>
    </row>
    <row r="44" spans="1:14" ht="15" thickBot="1">
      <c r="A44" s="198"/>
      <c r="B44" s="199"/>
      <c r="C44" s="200"/>
      <c r="D44" s="201"/>
      <c r="E44" s="141">
        <v>1</v>
      </c>
      <c r="F44" s="141" t="s">
        <v>26</v>
      </c>
      <c r="G44" s="147" t="s">
        <v>401</v>
      </c>
      <c r="H44" s="141" t="s">
        <v>44</v>
      </c>
      <c r="I44" s="38" t="s">
        <v>79</v>
      </c>
      <c r="J44" s="39" t="s">
        <v>80</v>
      </c>
      <c r="K44" s="203"/>
      <c r="L44" s="43"/>
      <c r="M44" s="44" t="e">
        <f t="shared" si="5"/>
        <v>#DIV/0!</v>
      </c>
      <c r="N44" s="56"/>
    </row>
    <row r="45" spans="1:14" ht="15" thickBot="1">
      <c r="A45" s="198"/>
      <c r="B45" s="199"/>
      <c r="C45" s="200"/>
      <c r="D45" s="201"/>
      <c r="E45" s="141">
        <v>1</v>
      </c>
      <c r="F45" s="141" t="s">
        <v>26</v>
      </c>
      <c r="G45" s="147" t="s">
        <v>401</v>
      </c>
      <c r="H45" s="141" t="s">
        <v>44</v>
      </c>
      <c r="I45" s="38" t="s">
        <v>81</v>
      </c>
      <c r="J45" s="39" t="s">
        <v>82</v>
      </c>
      <c r="K45" s="203"/>
      <c r="L45" s="43"/>
      <c r="M45" s="44" t="e">
        <f t="shared" si="5"/>
        <v>#DIV/0!</v>
      </c>
      <c r="N45" s="56"/>
    </row>
    <row r="46" spans="1:14" ht="15" thickBot="1">
      <c r="A46" s="198"/>
      <c r="B46" s="199"/>
      <c r="C46" s="200"/>
      <c r="D46" s="201"/>
      <c r="E46" s="141">
        <v>1</v>
      </c>
      <c r="F46" s="141" t="s">
        <v>26</v>
      </c>
      <c r="G46" s="147" t="s">
        <v>401</v>
      </c>
      <c r="H46" s="141" t="s">
        <v>44</v>
      </c>
      <c r="I46" s="38" t="s">
        <v>83</v>
      </c>
      <c r="J46" s="39" t="s">
        <v>84</v>
      </c>
      <c r="K46" s="203"/>
      <c r="L46" s="43"/>
      <c r="M46" s="44" t="e">
        <f t="shared" si="5"/>
        <v>#DIV/0!</v>
      </c>
      <c r="N46" s="56"/>
    </row>
    <row r="47" spans="1:14" ht="15" thickBot="1">
      <c r="A47" s="198"/>
      <c r="B47" s="199"/>
      <c r="C47" s="200"/>
      <c r="D47" s="201"/>
      <c r="E47" s="141">
        <v>1</v>
      </c>
      <c r="F47" s="141" t="s">
        <v>26</v>
      </c>
      <c r="G47" s="147" t="s">
        <v>401</v>
      </c>
      <c r="H47" s="141" t="s">
        <v>44</v>
      </c>
      <c r="I47" s="38" t="s">
        <v>85</v>
      </c>
      <c r="J47" s="39" t="s">
        <v>86</v>
      </c>
      <c r="K47" s="203"/>
      <c r="L47" s="43"/>
      <c r="M47" s="44" t="e">
        <f t="shared" si="5"/>
        <v>#DIV/0!</v>
      </c>
      <c r="N47" s="56"/>
    </row>
    <row r="48" spans="1:14" ht="15" thickBot="1">
      <c r="A48" s="198"/>
      <c r="B48" s="199"/>
      <c r="C48" s="200"/>
      <c r="D48" s="201"/>
      <c r="E48" s="141">
        <v>1</v>
      </c>
      <c r="F48" s="141" t="s">
        <v>26</v>
      </c>
      <c r="G48" s="147" t="s">
        <v>401</v>
      </c>
      <c r="H48" s="141" t="s">
        <v>44</v>
      </c>
      <c r="I48" s="38" t="s">
        <v>87</v>
      </c>
      <c r="J48" s="39" t="s">
        <v>88</v>
      </c>
      <c r="K48" s="203"/>
      <c r="L48" s="43"/>
      <c r="M48" s="44" t="e">
        <f t="shared" si="5"/>
        <v>#DIV/0!</v>
      </c>
      <c r="N48" s="56"/>
    </row>
    <row r="49" spans="1:14" ht="15" thickBot="1">
      <c r="A49" s="198"/>
      <c r="B49" s="199"/>
      <c r="C49" s="200"/>
      <c r="D49" s="201"/>
      <c r="E49" s="141">
        <v>1</v>
      </c>
      <c r="F49" s="141" t="s">
        <v>26</v>
      </c>
      <c r="G49" s="147" t="s">
        <v>401</v>
      </c>
      <c r="H49" s="141" t="s">
        <v>44</v>
      </c>
      <c r="I49" s="38" t="s">
        <v>89</v>
      </c>
      <c r="J49" s="39" t="s">
        <v>90</v>
      </c>
      <c r="K49" s="203"/>
      <c r="L49" s="43"/>
      <c r="M49" s="44" t="e">
        <f t="shared" si="5"/>
        <v>#DIV/0!</v>
      </c>
      <c r="N49" s="56"/>
    </row>
    <row r="50" spans="1:14" ht="15" thickBot="1">
      <c r="A50" s="198"/>
      <c r="B50" s="199"/>
      <c r="C50" s="200"/>
      <c r="D50" s="201"/>
      <c r="E50" s="141">
        <v>1</v>
      </c>
      <c r="F50" s="141" t="s">
        <v>26</v>
      </c>
      <c r="G50" s="147" t="s">
        <v>401</v>
      </c>
      <c r="H50" s="141" t="s">
        <v>44</v>
      </c>
      <c r="I50" s="38" t="s">
        <v>91</v>
      </c>
      <c r="J50" s="39" t="s">
        <v>92</v>
      </c>
      <c r="K50" s="203"/>
      <c r="L50" s="43"/>
      <c r="M50" s="44" t="e">
        <f t="shared" si="5"/>
        <v>#DIV/0!</v>
      </c>
      <c r="N50" s="56"/>
    </row>
    <row r="51" spans="1:14" ht="15" thickBot="1">
      <c r="A51" s="198"/>
      <c r="B51" s="199"/>
      <c r="C51" s="200"/>
      <c r="D51" s="201"/>
      <c r="E51" s="141">
        <v>1</v>
      </c>
      <c r="F51" s="141" t="s">
        <v>26</v>
      </c>
      <c r="G51" s="147" t="s">
        <v>401</v>
      </c>
      <c r="H51" s="141" t="s">
        <v>44</v>
      </c>
      <c r="I51" s="38" t="s">
        <v>93</v>
      </c>
      <c r="J51" s="39" t="s">
        <v>94</v>
      </c>
      <c r="K51" s="203"/>
      <c r="L51" s="43"/>
      <c r="M51" s="44" t="e">
        <f t="shared" si="5"/>
        <v>#DIV/0!</v>
      </c>
      <c r="N51" s="56"/>
    </row>
    <row r="52" spans="1:14" ht="15" thickBot="1">
      <c r="A52" s="198"/>
      <c r="B52" s="199"/>
      <c r="C52" s="200"/>
      <c r="D52" s="201"/>
      <c r="E52" s="141">
        <v>1</v>
      </c>
      <c r="F52" s="141" t="s">
        <v>26</v>
      </c>
      <c r="G52" s="147" t="s">
        <v>401</v>
      </c>
      <c r="H52" s="141" t="s">
        <v>44</v>
      </c>
      <c r="I52" s="38" t="s">
        <v>95</v>
      </c>
      <c r="J52" s="39" t="s">
        <v>96</v>
      </c>
      <c r="K52" s="203"/>
      <c r="L52" s="43"/>
      <c r="M52" s="44" t="e">
        <f t="shared" si="5"/>
        <v>#DIV/0!</v>
      </c>
      <c r="N52" s="56"/>
    </row>
    <row r="53" spans="1:14" ht="15" thickBot="1">
      <c r="A53" s="198"/>
      <c r="B53" s="199"/>
      <c r="C53" s="200"/>
      <c r="D53" s="201"/>
      <c r="E53" s="141">
        <v>1</v>
      </c>
      <c r="F53" s="141" t="s">
        <v>26</v>
      </c>
      <c r="G53" s="147" t="s">
        <v>401</v>
      </c>
      <c r="H53" s="141" t="s">
        <v>44</v>
      </c>
      <c r="I53" s="38" t="s">
        <v>97</v>
      </c>
      <c r="J53" s="39" t="s">
        <v>98</v>
      </c>
      <c r="K53" s="203"/>
      <c r="L53" s="43"/>
      <c r="M53" s="44" t="e">
        <f t="shared" si="5"/>
        <v>#DIV/0!</v>
      </c>
      <c r="N53" s="56"/>
    </row>
    <row r="54" spans="1:14" ht="15" thickBot="1">
      <c r="A54" s="198"/>
      <c r="B54" s="199"/>
      <c r="C54" s="200"/>
      <c r="D54" s="201"/>
      <c r="E54" s="141">
        <v>1</v>
      </c>
      <c r="F54" s="141" t="s">
        <v>26</v>
      </c>
      <c r="G54" s="147" t="s">
        <v>401</v>
      </c>
      <c r="H54" s="141" t="s">
        <v>44</v>
      </c>
      <c r="I54" s="38" t="s">
        <v>99</v>
      </c>
      <c r="J54" s="39" t="s">
        <v>100</v>
      </c>
      <c r="K54" s="203"/>
      <c r="L54" s="43"/>
      <c r="M54" s="44" t="e">
        <f t="shared" si="5"/>
        <v>#DIV/0!</v>
      </c>
      <c r="N54" s="56"/>
    </row>
    <row r="55" spans="1:14" ht="15" thickBot="1">
      <c r="A55" s="198"/>
      <c r="B55" s="199"/>
      <c r="C55" s="200"/>
      <c r="D55" s="201"/>
      <c r="E55" s="141">
        <v>1</v>
      </c>
      <c r="F55" s="141" t="s">
        <v>26</v>
      </c>
      <c r="G55" s="147" t="s">
        <v>401</v>
      </c>
      <c r="H55" s="141" t="s">
        <v>44</v>
      </c>
      <c r="I55" s="38" t="s">
        <v>101</v>
      </c>
      <c r="J55" s="39" t="s">
        <v>102</v>
      </c>
      <c r="K55" s="203"/>
      <c r="L55" s="43"/>
      <c r="M55" s="44" t="e">
        <f t="shared" si="5"/>
        <v>#DIV/0!</v>
      </c>
      <c r="N55" s="56"/>
    </row>
    <row r="56" spans="1:14" ht="15" thickBot="1">
      <c r="A56" s="198"/>
      <c r="B56" s="199"/>
      <c r="C56" s="200"/>
      <c r="D56" s="201"/>
      <c r="E56" s="141">
        <v>1</v>
      </c>
      <c r="F56" s="141" t="s">
        <v>26</v>
      </c>
      <c r="G56" s="147" t="s">
        <v>401</v>
      </c>
      <c r="H56" s="141" t="s">
        <v>44</v>
      </c>
      <c r="I56" s="38" t="s">
        <v>103</v>
      </c>
      <c r="J56" s="39" t="s">
        <v>104</v>
      </c>
      <c r="K56" s="203"/>
      <c r="L56" s="43"/>
      <c r="M56" s="44" t="e">
        <f t="shared" si="5"/>
        <v>#DIV/0!</v>
      </c>
      <c r="N56" s="56"/>
    </row>
    <row r="57" spans="1:14" ht="15" thickBot="1">
      <c r="A57" s="198"/>
      <c r="B57" s="199"/>
      <c r="C57" s="200"/>
      <c r="D57" s="201"/>
      <c r="E57" s="141">
        <v>1</v>
      </c>
      <c r="F57" s="141" t="s">
        <v>26</v>
      </c>
      <c r="G57" s="147" t="s">
        <v>401</v>
      </c>
      <c r="H57" s="141" t="s">
        <v>44</v>
      </c>
      <c r="I57" s="38" t="s">
        <v>105</v>
      </c>
      <c r="J57" s="39" t="s">
        <v>106</v>
      </c>
      <c r="K57" s="203"/>
      <c r="L57" s="43"/>
      <c r="M57" s="44" t="e">
        <f t="shared" si="5"/>
        <v>#DIV/0!</v>
      </c>
      <c r="N57" s="56"/>
    </row>
    <row r="58" spans="1:14" ht="15" thickBot="1">
      <c r="A58" s="198"/>
      <c r="B58" s="199"/>
      <c r="C58" s="200"/>
      <c r="D58" s="201"/>
      <c r="E58" s="141">
        <v>1</v>
      </c>
      <c r="F58" s="141" t="s">
        <v>26</v>
      </c>
      <c r="G58" s="147" t="s">
        <v>401</v>
      </c>
      <c r="H58" s="141" t="s">
        <v>44</v>
      </c>
      <c r="I58" s="38" t="s">
        <v>107</v>
      </c>
      <c r="J58" s="39" t="s">
        <v>108</v>
      </c>
      <c r="K58" s="203"/>
      <c r="L58" s="43"/>
      <c r="M58" s="44" t="e">
        <f t="shared" si="5"/>
        <v>#DIV/0!</v>
      </c>
      <c r="N58" s="56"/>
    </row>
    <row r="59" spans="1:14" ht="15" thickBot="1">
      <c r="A59" s="198"/>
      <c r="B59" s="199"/>
      <c r="C59" s="200"/>
      <c r="D59" s="201"/>
      <c r="E59" s="141">
        <v>1</v>
      </c>
      <c r="F59" s="141" t="s">
        <v>26</v>
      </c>
      <c r="G59" s="147" t="s">
        <v>401</v>
      </c>
      <c r="H59" s="141" t="s">
        <v>44</v>
      </c>
      <c r="I59" s="38" t="s">
        <v>109</v>
      </c>
      <c r="J59" s="39" t="s">
        <v>110</v>
      </c>
      <c r="K59" s="203"/>
      <c r="L59" s="43"/>
      <c r="M59" s="44" t="e">
        <f t="shared" si="5"/>
        <v>#DIV/0!</v>
      </c>
      <c r="N59" s="56"/>
    </row>
    <row r="60" spans="1:14" ht="15" thickBot="1">
      <c r="A60" s="198"/>
      <c r="B60" s="199"/>
      <c r="C60" s="200"/>
      <c r="D60" s="201"/>
      <c r="E60" s="141">
        <v>1</v>
      </c>
      <c r="F60" s="141" t="s">
        <v>26</v>
      </c>
      <c r="G60" s="147" t="s">
        <v>401</v>
      </c>
      <c r="H60" s="141" t="s">
        <v>44</v>
      </c>
      <c r="I60" s="38" t="s">
        <v>111</v>
      </c>
      <c r="J60" s="39" t="s">
        <v>112</v>
      </c>
      <c r="K60" s="203"/>
      <c r="L60" s="43"/>
      <c r="M60" s="44" t="e">
        <f t="shared" si="5"/>
        <v>#DIV/0!</v>
      </c>
      <c r="N60" s="56"/>
    </row>
    <row r="61" spans="1:14" ht="15" thickBot="1">
      <c r="A61" s="198"/>
      <c r="B61" s="199"/>
      <c r="C61" s="200"/>
      <c r="D61" s="201"/>
      <c r="E61" s="141">
        <v>1</v>
      </c>
      <c r="F61" s="141" t="s">
        <v>26</v>
      </c>
      <c r="G61" s="147" t="s">
        <v>401</v>
      </c>
      <c r="H61" s="141" t="s">
        <v>44</v>
      </c>
      <c r="I61" s="38" t="s">
        <v>113</v>
      </c>
      <c r="J61" s="39" t="s">
        <v>114</v>
      </c>
      <c r="K61" s="203"/>
      <c r="L61" s="43"/>
      <c r="M61" s="44" t="e">
        <f t="shared" si="5"/>
        <v>#DIV/0!</v>
      </c>
      <c r="N61" s="56"/>
    </row>
    <row r="62" spans="1:14" ht="15" thickBot="1">
      <c r="A62" s="198"/>
      <c r="B62" s="199"/>
      <c r="C62" s="200"/>
      <c r="D62" s="201"/>
      <c r="E62" s="141">
        <v>1</v>
      </c>
      <c r="F62" s="141" t="s">
        <v>26</v>
      </c>
      <c r="G62" s="147" t="s">
        <v>401</v>
      </c>
      <c r="H62" s="141" t="s">
        <v>44</v>
      </c>
      <c r="I62" s="38" t="s">
        <v>115</v>
      </c>
      <c r="J62" s="39" t="s">
        <v>116</v>
      </c>
      <c r="K62" s="203"/>
      <c r="L62" s="43"/>
      <c r="M62" s="44" t="e">
        <f t="shared" si="5"/>
        <v>#DIV/0!</v>
      </c>
      <c r="N62" s="56"/>
    </row>
    <row r="63" spans="1:14" ht="15" thickBot="1">
      <c r="A63" s="198"/>
      <c r="B63" s="199"/>
      <c r="C63" s="200"/>
      <c r="D63" s="201"/>
      <c r="E63" s="141">
        <v>1</v>
      </c>
      <c r="F63" s="141" t="s">
        <v>26</v>
      </c>
      <c r="G63" s="147" t="s">
        <v>401</v>
      </c>
      <c r="H63" s="141" t="s">
        <v>44</v>
      </c>
      <c r="I63" s="38" t="s">
        <v>117</v>
      </c>
      <c r="J63" s="39" t="s">
        <v>118</v>
      </c>
      <c r="K63" s="203"/>
      <c r="L63" s="43"/>
      <c r="M63" s="44" t="e">
        <f t="shared" si="5"/>
        <v>#DIV/0!</v>
      </c>
      <c r="N63" s="56"/>
    </row>
    <row r="64" spans="1:14" ht="15" thickBot="1">
      <c r="A64" s="198"/>
      <c r="B64" s="199"/>
      <c r="C64" s="200"/>
      <c r="D64" s="201"/>
      <c r="E64" s="141">
        <v>1</v>
      </c>
      <c r="F64" s="141" t="s">
        <v>26</v>
      </c>
      <c r="G64" s="147" t="s">
        <v>401</v>
      </c>
      <c r="H64" s="141" t="s">
        <v>44</v>
      </c>
      <c r="I64" s="38" t="s">
        <v>119</v>
      </c>
      <c r="J64" s="39" t="s">
        <v>120</v>
      </c>
      <c r="K64" s="203"/>
      <c r="L64" s="43"/>
      <c r="M64" s="44" t="e">
        <f t="shared" si="5"/>
        <v>#DIV/0!</v>
      </c>
      <c r="N64" s="56"/>
    </row>
    <row r="65" spans="1:14" ht="15" thickBot="1">
      <c r="A65" s="198"/>
      <c r="B65" s="199"/>
      <c r="C65" s="200"/>
      <c r="D65" s="201"/>
      <c r="E65" s="141">
        <v>1</v>
      </c>
      <c r="F65" s="141" t="s">
        <v>26</v>
      </c>
      <c r="G65" s="147" t="s">
        <v>401</v>
      </c>
      <c r="H65" s="141" t="s">
        <v>44</v>
      </c>
      <c r="I65" s="38" t="s">
        <v>121</v>
      </c>
      <c r="J65" s="39" t="s">
        <v>122</v>
      </c>
      <c r="K65" s="203"/>
      <c r="L65" s="43"/>
      <c r="M65" s="44" t="e">
        <f t="shared" si="5"/>
        <v>#DIV/0!</v>
      </c>
      <c r="N65" s="56"/>
    </row>
    <row r="66" spans="1:14" ht="15" thickBot="1">
      <c r="A66" s="198"/>
      <c r="B66" s="199"/>
      <c r="C66" s="200"/>
      <c r="D66" s="201"/>
      <c r="E66" s="141">
        <v>1</v>
      </c>
      <c r="F66" s="141" t="s">
        <v>26</v>
      </c>
      <c r="G66" s="147" t="s">
        <v>401</v>
      </c>
      <c r="H66" s="141" t="s">
        <v>44</v>
      </c>
      <c r="I66" s="38" t="s">
        <v>123</v>
      </c>
      <c r="J66" s="39" t="s">
        <v>124</v>
      </c>
      <c r="K66" s="203"/>
      <c r="L66" s="43"/>
      <c r="M66" s="44" t="e">
        <f t="shared" si="5"/>
        <v>#DIV/0!</v>
      </c>
      <c r="N66" s="56"/>
    </row>
    <row r="67" spans="1:14" ht="15" thickBot="1">
      <c r="A67" s="198"/>
      <c r="B67" s="199"/>
      <c r="C67" s="200"/>
      <c r="D67" s="201"/>
      <c r="E67" s="141">
        <v>1</v>
      </c>
      <c r="F67" s="141" t="s">
        <v>26</v>
      </c>
      <c r="G67" s="147" t="s">
        <v>401</v>
      </c>
      <c r="H67" s="141" t="s">
        <v>44</v>
      </c>
      <c r="I67" s="38" t="s">
        <v>125</v>
      </c>
      <c r="J67" s="39" t="s">
        <v>126</v>
      </c>
      <c r="K67" s="203"/>
      <c r="L67" s="43"/>
      <c r="M67" s="44" t="e">
        <f t="shared" si="5"/>
        <v>#DIV/0!</v>
      </c>
      <c r="N67" s="56"/>
    </row>
    <row r="68" spans="1:14" ht="15" thickBot="1">
      <c r="A68" s="198"/>
      <c r="B68" s="199"/>
      <c r="C68" s="200"/>
      <c r="D68" s="201"/>
      <c r="E68" s="141">
        <v>1</v>
      </c>
      <c r="F68" s="141" t="s">
        <v>26</v>
      </c>
      <c r="G68" s="147" t="s">
        <v>401</v>
      </c>
      <c r="H68" s="141" t="s">
        <v>44</v>
      </c>
      <c r="I68" s="38" t="s">
        <v>127</v>
      </c>
      <c r="J68" s="39" t="s">
        <v>128</v>
      </c>
      <c r="K68" s="203"/>
      <c r="L68" s="43"/>
      <c r="M68" s="44" t="e">
        <f t="shared" si="5"/>
        <v>#DIV/0!</v>
      </c>
      <c r="N68" s="56"/>
    </row>
    <row r="69" spans="1:14" ht="15" thickBot="1">
      <c r="A69" s="198"/>
      <c r="B69" s="199"/>
      <c r="C69" s="200"/>
      <c r="D69" s="201"/>
      <c r="E69" s="141">
        <v>1</v>
      </c>
      <c r="F69" s="141" t="s">
        <v>26</v>
      </c>
      <c r="G69" s="147" t="s">
        <v>401</v>
      </c>
      <c r="H69" s="141" t="s">
        <v>44</v>
      </c>
      <c r="I69" s="38" t="s">
        <v>129</v>
      </c>
      <c r="J69" s="39" t="s">
        <v>130</v>
      </c>
      <c r="K69" s="203"/>
      <c r="L69" s="43"/>
      <c r="M69" s="44" t="e">
        <f t="shared" si="5"/>
        <v>#DIV/0!</v>
      </c>
      <c r="N69" s="56"/>
    </row>
    <row r="70" spans="1:14" ht="15" thickBot="1">
      <c r="A70" s="198"/>
      <c r="B70" s="199"/>
      <c r="C70" s="200"/>
      <c r="D70" s="201"/>
      <c r="E70" s="141">
        <v>1</v>
      </c>
      <c r="F70" s="141" t="s">
        <v>26</v>
      </c>
      <c r="G70" s="147" t="s">
        <v>401</v>
      </c>
      <c r="H70" s="141" t="s">
        <v>44</v>
      </c>
      <c r="I70" s="38" t="s">
        <v>131</v>
      </c>
      <c r="J70" s="39" t="s">
        <v>132</v>
      </c>
      <c r="K70" s="203"/>
      <c r="L70" s="43"/>
      <c r="M70" s="44" t="e">
        <f t="shared" si="5"/>
        <v>#DIV/0!</v>
      </c>
      <c r="N70" s="56"/>
    </row>
    <row r="71" spans="1:14" ht="15" thickBot="1">
      <c r="A71" s="198"/>
      <c r="B71" s="199"/>
      <c r="C71" s="200"/>
      <c r="D71" s="201"/>
      <c r="E71" s="141">
        <v>1</v>
      </c>
      <c r="F71" s="141" t="s">
        <v>26</v>
      </c>
      <c r="G71" s="147" t="s">
        <v>401</v>
      </c>
      <c r="H71" s="141" t="s">
        <v>44</v>
      </c>
      <c r="I71" s="38" t="s">
        <v>133</v>
      </c>
      <c r="J71" s="39" t="s">
        <v>134</v>
      </c>
      <c r="K71" s="203"/>
      <c r="L71" s="43"/>
      <c r="M71" s="44" t="e">
        <f t="shared" si="5"/>
        <v>#DIV/0!</v>
      </c>
      <c r="N71" s="56"/>
    </row>
    <row r="72" spans="1:14" ht="15" thickBot="1">
      <c r="A72" s="198"/>
      <c r="B72" s="199"/>
      <c r="C72" s="200"/>
      <c r="D72" s="201"/>
      <c r="E72" s="141">
        <v>1</v>
      </c>
      <c r="F72" s="141" t="s">
        <v>26</v>
      </c>
      <c r="G72" s="147" t="s">
        <v>401</v>
      </c>
      <c r="H72" s="141" t="s">
        <v>44</v>
      </c>
      <c r="I72" s="38" t="s">
        <v>135</v>
      </c>
      <c r="J72" s="39" t="s">
        <v>136</v>
      </c>
      <c r="K72" s="203"/>
      <c r="L72" s="43"/>
      <c r="M72" s="44" t="e">
        <f t="shared" si="5"/>
        <v>#DIV/0!</v>
      </c>
      <c r="N72" s="56"/>
    </row>
    <row r="73" spans="1:14" ht="15" thickBot="1">
      <c r="A73" s="198"/>
      <c r="B73" s="199"/>
      <c r="C73" s="200"/>
      <c r="D73" s="201"/>
      <c r="E73" s="141">
        <v>1</v>
      </c>
      <c r="F73" s="141" t="s">
        <v>26</v>
      </c>
      <c r="G73" s="147" t="s">
        <v>401</v>
      </c>
      <c r="H73" s="141" t="s">
        <v>44</v>
      </c>
      <c r="I73" s="38" t="s">
        <v>137</v>
      </c>
      <c r="J73" s="39" t="s">
        <v>138</v>
      </c>
      <c r="K73" s="203"/>
      <c r="L73" s="43"/>
      <c r="M73" s="44" t="e">
        <f t="shared" si="5"/>
        <v>#DIV/0!</v>
      </c>
      <c r="N73" s="56"/>
    </row>
    <row r="74" spans="1:14" ht="15" thickBot="1">
      <c r="A74" s="198"/>
      <c r="B74" s="199"/>
      <c r="C74" s="200"/>
      <c r="D74" s="201"/>
      <c r="E74" s="141">
        <v>1</v>
      </c>
      <c r="F74" s="141" t="s">
        <v>26</v>
      </c>
      <c r="G74" s="147" t="s">
        <v>401</v>
      </c>
      <c r="H74" s="141" t="s">
        <v>44</v>
      </c>
      <c r="I74" s="38" t="s">
        <v>139</v>
      </c>
      <c r="J74" s="39" t="s">
        <v>140</v>
      </c>
      <c r="K74" s="203"/>
      <c r="L74" s="43"/>
      <c r="M74" s="44" t="e">
        <f t="shared" si="5"/>
        <v>#DIV/0!</v>
      </c>
      <c r="N74" s="56"/>
    </row>
    <row r="75" spans="1:14" ht="15" thickBot="1">
      <c r="A75" s="198"/>
      <c r="B75" s="199"/>
      <c r="C75" s="200"/>
      <c r="D75" s="201"/>
      <c r="E75" s="141">
        <v>1</v>
      </c>
      <c r="F75" s="141" t="s">
        <v>26</v>
      </c>
      <c r="G75" s="147" t="s">
        <v>401</v>
      </c>
      <c r="H75" s="141" t="s">
        <v>44</v>
      </c>
      <c r="I75" s="38" t="s">
        <v>141</v>
      </c>
      <c r="J75" s="39" t="s">
        <v>142</v>
      </c>
      <c r="K75" s="203"/>
      <c r="L75" s="43"/>
      <c r="M75" s="44" t="e">
        <f t="shared" si="5"/>
        <v>#DIV/0!</v>
      </c>
      <c r="N75" s="56"/>
    </row>
    <row r="76" spans="1:14" ht="15" thickBot="1">
      <c r="A76" s="198"/>
      <c r="B76" s="199"/>
      <c r="C76" s="200"/>
      <c r="D76" s="201"/>
      <c r="E76" s="141">
        <v>1</v>
      </c>
      <c r="F76" s="141" t="s">
        <v>26</v>
      </c>
      <c r="G76" s="147" t="s">
        <v>401</v>
      </c>
      <c r="H76" s="141" t="s">
        <v>44</v>
      </c>
      <c r="I76" s="38" t="s">
        <v>143</v>
      </c>
      <c r="J76" s="39" t="s">
        <v>144</v>
      </c>
      <c r="K76" s="203"/>
      <c r="L76" s="43"/>
      <c r="M76" s="44" t="e">
        <f t="shared" si="5"/>
        <v>#DIV/0!</v>
      </c>
      <c r="N76" s="56"/>
    </row>
    <row r="77" spans="1:14" ht="15" thickBot="1">
      <c r="A77" s="198"/>
      <c r="B77" s="199"/>
      <c r="C77" s="200"/>
      <c r="D77" s="201"/>
      <c r="E77" s="141">
        <v>1</v>
      </c>
      <c r="F77" s="141" t="s">
        <v>26</v>
      </c>
      <c r="G77" s="147" t="s">
        <v>401</v>
      </c>
      <c r="H77" s="141" t="s">
        <v>44</v>
      </c>
      <c r="I77" s="38" t="s">
        <v>145</v>
      </c>
      <c r="J77" s="39" t="s">
        <v>146</v>
      </c>
      <c r="K77" s="203"/>
      <c r="L77" s="43"/>
      <c r="M77" s="44" t="e">
        <f t="shared" si="5"/>
        <v>#DIV/0!</v>
      </c>
      <c r="N77" s="56"/>
    </row>
    <row r="78" spans="1:14" ht="15" thickBot="1">
      <c r="A78" s="198"/>
      <c r="B78" s="199"/>
      <c r="C78" s="200"/>
      <c r="D78" s="201"/>
      <c r="E78" s="141">
        <v>1</v>
      </c>
      <c r="F78" s="141" t="s">
        <v>26</v>
      </c>
      <c r="G78" s="147" t="s">
        <v>401</v>
      </c>
      <c r="H78" s="141" t="s">
        <v>44</v>
      </c>
      <c r="I78" s="38" t="s">
        <v>147</v>
      </c>
      <c r="J78" s="39" t="s">
        <v>148</v>
      </c>
      <c r="K78" s="203"/>
      <c r="L78" s="43"/>
      <c r="M78" s="44" t="e">
        <f t="shared" si="5"/>
        <v>#DIV/0!</v>
      </c>
      <c r="N78" s="56"/>
    </row>
    <row r="79" spans="1:14" ht="15" thickBot="1">
      <c r="A79" s="198"/>
      <c r="B79" s="199"/>
      <c r="C79" s="200"/>
      <c r="D79" s="201"/>
      <c r="E79" s="141">
        <v>1</v>
      </c>
      <c r="F79" s="141" t="s">
        <v>26</v>
      </c>
      <c r="G79" s="147" t="s">
        <v>401</v>
      </c>
      <c r="H79" s="141" t="s">
        <v>44</v>
      </c>
      <c r="I79" s="38" t="s">
        <v>149</v>
      </c>
      <c r="J79" s="39" t="s">
        <v>150</v>
      </c>
      <c r="K79" s="203"/>
      <c r="L79" s="43"/>
      <c r="M79" s="44" t="e">
        <f t="shared" si="5"/>
        <v>#DIV/0!</v>
      </c>
      <c r="N79" s="56"/>
    </row>
    <row r="80" spans="1:14" ht="15" thickBot="1">
      <c r="A80" s="198"/>
      <c r="B80" s="199"/>
      <c r="C80" s="200"/>
      <c r="D80" s="201"/>
      <c r="E80" s="141">
        <v>1</v>
      </c>
      <c r="F80" s="141" t="s">
        <v>26</v>
      </c>
      <c r="G80" s="147" t="s">
        <v>401</v>
      </c>
      <c r="H80" s="141" t="s">
        <v>44</v>
      </c>
      <c r="I80" s="38" t="s">
        <v>151</v>
      </c>
      <c r="J80" s="39" t="s">
        <v>152</v>
      </c>
      <c r="K80" s="203"/>
      <c r="L80" s="43"/>
      <c r="M80" s="44" t="e">
        <f t="shared" si="5"/>
        <v>#DIV/0!</v>
      </c>
      <c r="N80" s="56"/>
    </row>
    <row r="81" spans="1:14" ht="15" thickBot="1">
      <c r="A81" s="198"/>
      <c r="B81" s="199"/>
      <c r="C81" s="200"/>
      <c r="D81" s="201"/>
      <c r="E81" s="141">
        <v>1</v>
      </c>
      <c r="F81" s="141" t="s">
        <v>26</v>
      </c>
      <c r="G81" s="147" t="s">
        <v>401</v>
      </c>
      <c r="H81" s="141" t="s">
        <v>44</v>
      </c>
      <c r="I81" s="38" t="s">
        <v>153</v>
      </c>
      <c r="J81" s="39" t="s">
        <v>154</v>
      </c>
      <c r="K81" s="203"/>
      <c r="L81" s="43"/>
      <c r="M81" s="44" t="e">
        <f t="shared" si="5"/>
        <v>#DIV/0!</v>
      </c>
      <c r="N81" s="56"/>
    </row>
    <row r="82" spans="1:14" ht="15" thickBot="1">
      <c r="A82" s="198"/>
      <c r="B82" s="199"/>
      <c r="C82" s="200"/>
      <c r="D82" s="201"/>
      <c r="E82" s="141">
        <v>1</v>
      </c>
      <c r="F82" s="141" t="s">
        <v>26</v>
      </c>
      <c r="G82" s="147" t="s">
        <v>401</v>
      </c>
      <c r="H82" s="141" t="s">
        <v>44</v>
      </c>
      <c r="I82" s="38" t="s">
        <v>155</v>
      </c>
      <c r="J82" s="39" t="s">
        <v>156</v>
      </c>
      <c r="K82" s="203"/>
      <c r="L82" s="43"/>
      <c r="M82" s="44" t="e">
        <f t="shared" si="5"/>
        <v>#DIV/0!</v>
      </c>
      <c r="N82" s="56"/>
    </row>
    <row r="83" spans="1:14" ht="15" thickBot="1">
      <c r="A83" s="198"/>
      <c r="B83" s="199"/>
      <c r="C83" s="200"/>
      <c r="D83" s="201"/>
      <c r="E83" s="141">
        <v>1</v>
      </c>
      <c r="F83" s="141" t="s">
        <v>26</v>
      </c>
      <c r="G83" s="147" t="s">
        <v>401</v>
      </c>
      <c r="H83" s="141" t="s">
        <v>44</v>
      </c>
      <c r="I83" s="38" t="s">
        <v>157</v>
      </c>
      <c r="J83" s="39" t="s">
        <v>158</v>
      </c>
      <c r="K83" s="203"/>
      <c r="L83" s="43"/>
      <c r="M83" s="44" t="e">
        <f t="shared" si="5"/>
        <v>#DIV/0!</v>
      </c>
      <c r="N83" s="56"/>
    </row>
    <row r="84" spans="1:14" ht="15" thickBot="1">
      <c r="A84" s="198"/>
      <c r="B84" s="199"/>
      <c r="C84" s="200"/>
      <c r="D84" s="201"/>
      <c r="E84" s="141">
        <v>1</v>
      </c>
      <c r="F84" s="141" t="s">
        <v>26</v>
      </c>
      <c r="G84" s="147" t="s">
        <v>401</v>
      </c>
      <c r="H84" s="141" t="s">
        <v>44</v>
      </c>
      <c r="I84" s="38" t="s">
        <v>159</v>
      </c>
      <c r="J84" s="39" t="s">
        <v>160</v>
      </c>
      <c r="K84" s="203"/>
      <c r="L84" s="43"/>
      <c r="M84" s="44" t="e">
        <f t="shared" si="5"/>
        <v>#DIV/0!</v>
      </c>
      <c r="N84" s="56"/>
    </row>
    <row r="85" spans="1:14" ht="15" thickBot="1">
      <c r="A85" s="198"/>
      <c r="B85" s="199"/>
      <c r="C85" s="200"/>
      <c r="D85" s="201"/>
      <c r="E85" s="141">
        <v>1</v>
      </c>
      <c r="F85" s="141" t="s">
        <v>26</v>
      </c>
      <c r="G85" s="147" t="s">
        <v>401</v>
      </c>
      <c r="H85" s="141" t="s">
        <v>44</v>
      </c>
      <c r="I85" s="38" t="s">
        <v>161</v>
      </c>
      <c r="J85" s="39" t="s">
        <v>162</v>
      </c>
      <c r="K85" s="203"/>
      <c r="L85" s="43"/>
      <c r="M85" s="44" t="e">
        <f t="shared" si="5"/>
        <v>#DIV/0!</v>
      </c>
      <c r="N85" s="56"/>
    </row>
    <row r="86" spans="1:14" ht="15" thickBot="1">
      <c r="A86" s="198"/>
      <c r="B86" s="199"/>
      <c r="C86" s="200"/>
      <c r="D86" s="201"/>
      <c r="E86" s="141">
        <v>1</v>
      </c>
      <c r="F86" s="141" t="s">
        <v>26</v>
      </c>
      <c r="G86" s="147" t="s">
        <v>401</v>
      </c>
      <c r="H86" s="141" t="s">
        <v>44</v>
      </c>
      <c r="I86" s="38" t="s">
        <v>163</v>
      </c>
      <c r="J86" s="39" t="s">
        <v>164</v>
      </c>
      <c r="K86" s="203"/>
      <c r="L86" s="43"/>
      <c r="M86" s="44" t="e">
        <f t="shared" si="5"/>
        <v>#DIV/0!</v>
      </c>
      <c r="N86" s="56"/>
    </row>
    <row r="87" spans="1:14" ht="15" thickBot="1">
      <c r="A87" s="198"/>
      <c r="B87" s="199"/>
      <c r="C87" s="200"/>
      <c r="D87" s="201"/>
      <c r="E87" s="141">
        <v>1</v>
      </c>
      <c r="F87" s="141" t="s">
        <v>26</v>
      </c>
      <c r="G87" s="147" t="s">
        <v>401</v>
      </c>
      <c r="H87" s="141" t="s">
        <v>44</v>
      </c>
      <c r="I87" s="38" t="s">
        <v>165</v>
      </c>
      <c r="J87" s="39" t="s">
        <v>166</v>
      </c>
      <c r="K87" s="203"/>
      <c r="L87" s="43"/>
      <c r="M87" s="44" t="e">
        <f t="shared" si="5"/>
        <v>#DIV/0!</v>
      </c>
      <c r="N87" s="56"/>
    </row>
    <row r="88" spans="1:14" ht="15" thickBot="1">
      <c r="A88" s="198"/>
      <c r="B88" s="199"/>
      <c r="C88" s="200"/>
      <c r="D88" s="201"/>
      <c r="E88" s="141">
        <v>1</v>
      </c>
      <c r="F88" s="141" t="s">
        <v>26</v>
      </c>
      <c r="G88" s="147" t="s">
        <v>401</v>
      </c>
      <c r="H88" s="141" t="s">
        <v>44</v>
      </c>
      <c r="I88" s="38" t="s">
        <v>167</v>
      </c>
      <c r="J88" s="39" t="s">
        <v>168</v>
      </c>
      <c r="K88" s="203"/>
      <c r="L88" s="43"/>
      <c r="M88" s="44" t="e">
        <f t="shared" si="5"/>
        <v>#DIV/0!</v>
      </c>
      <c r="N88" s="56"/>
    </row>
    <row r="89" spans="1:14" ht="15" thickBot="1">
      <c r="A89" s="198"/>
      <c r="B89" s="199"/>
      <c r="C89" s="200"/>
      <c r="D89" s="201"/>
      <c r="E89" s="141">
        <v>1</v>
      </c>
      <c r="F89" s="141" t="s">
        <v>26</v>
      </c>
      <c r="G89" s="147" t="s">
        <v>401</v>
      </c>
      <c r="H89" s="141" t="s">
        <v>44</v>
      </c>
      <c r="I89" s="38" t="s">
        <v>169</v>
      </c>
      <c r="J89" s="39" t="s">
        <v>170</v>
      </c>
      <c r="K89" s="203"/>
      <c r="L89" s="43"/>
      <c r="M89" s="44" t="e">
        <f t="shared" si="5"/>
        <v>#DIV/0!</v>
      </c>
      <c r="N89" s="56"/>
    </row>
    <row r="90" spans="1:14" ht="15" thickBot="1">
      <c r="A90" s="198"/>
      <c r="B90" s="199"/>
      <c r="C90" s="200"/>
      <c r="D90" s="201"/>
      <c r="E90" s="141">
        <v>1</v>
      </c>
      <c r="F90" s="141" t="s">
        <v>26</v>
      </c>
      <c r="G90" s="147" t="s">
        <v>401</v>
      </c>
      <c r="H90" s="141" t="s">
        <v>44</v>
      </c>
      <c r="I90" s="38" t="s">
        <v>171</v>
      </c>
      <c r="J90" s="39" t="s">
        <v>172</v>
      </c>
      <c r="K90" s="203"/>
      <c r="L90" s="43"/>
      <c r="M90" s="44" t="e">
        <f t="shared" si="5"/>
        <v>#DIV/0!</v>
      </c>
      <c r="N90" s="56"/>
    </row>
    <row r="91" spans="1:14" ht="15" thickBot="1">
      <c r="A91" s="198"/>
      <c r="B91" s="199"/>
      <c r="C91" s="200"/>
      <c r="D91" s="201"/>
      <c r="E91" s="141">
        <v>1</v>
      </c>
      <c r="F91" s="141" t="s">
        <v>26</v>
      </c>
      <c r="G91" s="147" t="s">
        <v>401</v>
      </c>
      <c r="H91" s="141" t="s">
        <v>44</v>
      </c>
      <c r="I91" s="38" t="s">
        <v>173</v>
      </c>
      <c r="J91" s="39" t="s">
        <v>174</v>
      </c>
      <c r="K91" s="203"/>
      <c r="L91" s="43"/>
      <c r="M91" s="44" t="e">
        <f t="shared" si="5"/>
        <v>#DIV/0!</v>
      </c>
      <c r="N91" s="56"/>
    </row>
    <row r="92" spans="1:14" ht="15" thickBot="1">
      <c r="A92" s="198"/>
      <c r="B92" s="199"/>
      <c r="C92" s="200"/>
      <c r="D92" s="201"/>
      <c r="E92" s="141">
        <v>1</v>
      </c>
      <c r="F92" s="141" t="s">
        <v>26</v>
      </c>
      <c r="G92" s="147" t="s">
        <v>401</v>
      </c>
      <c r="H92" s="141" t="s">
        <v>44</v>
      </c>
      <c r="I92" s="38" t="s">
        <v>175</v>
      </c>
      <c r="J92" s="39" t="s">
        <v>176</v>
      </c>
      <c r="K92" s="203"/>
      <c r="L92" s="43"/>
      <c r="M92" s="44" t="e">
        <f t="shared" ref="M92:M105" si="6">+L92/SUM($L$27:$L$105)</f>
        <v>#DIV/0!</v>
      </c>
      <c r="N92" s="56"/>
    </row>
    <row r="93" spans="1:14" ht="15" thickBot="1">
      <c r="A93" s="198"/>
      <c r="B93" s="199"/>
      <c r="C93" s="200"/>
      <c r="D93" s="201"/>
      <c r="E93" s="141">
        <v>1</v>
      </c>
      <c r="F93" s="141" t="s">
        <v>26</v>
      </c>
      <c r="G93" s="147" t="s">
        <v>401</v>
      </c>
      <c r="H93" s="141" t="s">
        <v>44</v>
      </c>
      <c r="I93" s="38" t="s">
        <v>177</v>
      </c>
      <c r="J93" s="39" t="s">
        <v>178</v>
      </c>
      <c r="K93" s="203"/>
      <c r="L93" s="43"/>
      <c r="M93" s="44" t="e">
        <f t="shared" si="6"/>
        <v>#DIV/0!</v>
      </c>
      <c r="N93" s="56"/>
    </row>
    <row r="94" spans="1:14" ht="15" thickBot="1">
      <c r="A94" s="198"/>
      <c r="B94" s="199"/>
      <c r="C94" s="200"/>
      <c r="D94" s="201"/>
      <c r="E94" s="141">
        <v>1</v>
      </c>
      <c r="F94" s="141" t="s">
        <v>26</v>
      </c>
      <c r="G94" s="147" t="s">
        <v>401</v>
      </c>
      <c r="H94" s="141" t="s">
        <v>44</v>
      </c>
      <c r="I94" s="38" t="s">
        <v>179</v>
      </c>
      <c r="J94" s="39" t="s">
        <v>180</v>
      </c>
      <c r="K94" s="203"/>
      <c r="L94" s="43"/>
      <c r="M94" s="44" t="e">
        <f t="shared" si="6"/>
        <v>#DIV/0!</v>
      </c>
      <c r="N94" s="56"/>
    </row>
    <row r="95" spans="1:14" ht="15" thickBot="1">
      <c r="A95" s="198"/>
      <c r="B95" s="199"/>
      <c r="C95" s="200"/>
      <c r="D95" s="201"/>
      <c r="E95" s="141">
        <v>1</v>
      </c>
      <c r="F95" s="141" t="s">
        <v>26</v>
      </c>
      <c r="G95" s="147" t="s">
        <v>401</v>
      </c>
      <c r="H95" s="141" t="s">
        <v>44</v>
      </c>
      <c r="I95" s="38" t="s">
        <v>181</v>
      </c>
      <c r="J95" s="39" t="s">
        <v>182</v>
      </c>
      <c r="K95" s="203"/>
      <c r="L95" s="43"/>
      <c r="M95" s="44" t="e">
        <f t="shared" si="6"/>
        <v>#DIV/0!</v>
      </c>
      <c r="N95" s="56"/>
    </row>
    <row r="96" spans="1:14" ht="15" thickBot="1">
      <c r="A96" s="198"/>
      <c r="B96" s="199"/>
      <c r="C96" s="200"/>
      <c r="D96" s="201"/>
      <c r="E96" s="141">
        <v>1</v>
      </c>
      <c r="F96" s="141" t="s">
        <v>26</v>
      </c>
      <c r="G96" s="147" t="s">
        <v>401</v>
      </c>
      <c r="H96" s="141" t="s">
        <v>44</v>
      </c>
      <c r="I96" s="38" t="s">
        <v>183</v>
      </c>
      <c r="J96" s="39" t="s">
        <v>184</v>
      </c>
      <c r="K96" s="203"/>
      <c r="L96" s="43"/>
      <c r="M96" s="44" t="e">
        <f t="shared" si="6"/>
        <v>#DIV/0!</v>
      </c>
      <c r="N96" s="56"/>
    </row>
    <row r="97" spans="1:14" ht="15" thickBot="1">
      <c r="A97" s="198"/>
      <c r="B97" s="199"/>
      <c r="C97" s="200"/>
      <c r="D97" s="201"/>
      <c r="E97" s="141">
        <v>1</v>
      </c>
      <c r="F97" s="141" t="s">
        <v>26</v>
      </c>
      <c r="G97" s="147" t="s">
        <v>401</v>
      </c>
      <c r="H97" s="141" t="s">
        <v>44</v>
      </c>
      <c r="I97" s="38" t="s">
        <v>185</v>
      </c>
      <c r="J97" s="39" t="s">
        <v>186</v>
      </c>
      <c r="K97" s="203"/>
      <c r="L97" s="43"/>
      <c r="M97" s="44" t="e">
        <f t="shared" si="6"/>
        <v>#DIV/0!</v>
      </c>
      <c r="N97" s="56"/>
    </row>
    <row r="98" spans="1:14" ht="15" thickBot="1">
      <c r="A98" s="198"/>
      <c r="B98" s="199"/>
      <c r="C98" s="200"/>
      <c r="D98" s="201"/>
      <c r="E98" s="141">
        <v>1</v>
      </c>
      <c r="F98" s="141" t="s">
        <v>26</v>
      </c>
      <c r="G98" s="147" t="s">
        <v>401</v>
      </c>
      <c r="H98" s="141" t="s">
        <v>44</v>
      </c>
      <c r="I98" s="38" t="s">
        <v>187</v>
      </c>
      <c r="J98" s="39" t="s">
        <v>188</v>
      </c>
      <c r="K98" s="203"/>
      <c r="L98" s="43"/>
      <c r="M98" s="44" t="e">
        <f t="shared" si="6"/>
        <v>#DIV/0!</v>
      </c>
      <c r="N98" s="56"/>
    </row>
    <row r="99" spans="1:14" ht="15" thickBot="1">
      <c r="A99" s="198"/>
      <c r="B99" s="199"/>
      <c r="C99" s="200"/>
      <c r="D99" s="201"/>
      <c r="E99" s="141">
        <v>1</v>
      </c>
      <c r="F99" s="141" t="s">
        <v>26</v>
      </c>
      <c r="G99" s="147" t="s">
        <v>401</v>
      </c>
      <c r="H99" s="141" t="s">
        <v>44</v>
      </c>
      <c r="I99" s="38" t="s">
        <v>189</v>
      </c>
      <c r="J99" s="39" t="s">
        <v>190</v>
      </c>
      <c r="K99" s="203"/>
      <c r="L99" s="43"/>
      <c r="M99" s="44" t="e">
        <f t="shared" si="6"/>
        <v>#DIV/0!</v>
      </c>
      <c r="N99" s="56"/>
    </row>
    <row r="100" spans="1:14" ht="15" thickBot="1">
      <c r="A100" s="198"/>
      <c r="B100" s="199"/>
      <c r="C100" s="200"/>
      <c r="D100" s="201"/>
      <c r="E100" s="141">
        <v>1</v>
      </c>
      <c r="F100" s="141" t="s">
        <v>26</v>
      </c>
      <c r="G100" s="147" t="s">
        <v>401</v>
      </c>
      <c r="H100" s="141" t="s">
        <v>44</v>
      </c>
      <c r="I100" s="38" t="s">
        <v>191</v>
      </c>
      <c r="J100" s="39" t="s">
        <v>192</v>
      </c>
      <c r="K100" s="203"/>
      <c r="L100" s="43"/>
      <c r="M100" s="44" t="e">
        <f t="shared" si="6"/>
        <v>#DIV/0!</v>
      </c>
      <c r="N100" s="56"/>
    </row>
    <row r="101" spans="1:14" ht="15" thickBot="1">
      <c r="A101" s="198"/>
      <c r="B101" s="199"/>
      <c r="C101" s="200"/>
      <c r="D101" s="201"/>
      <c r="E101" s="141">
        <v>1</v>
      </c>
      <c r="F101" s="141" t="s">
        <v>26</v>
      </c>
      <c r="G101" s="147" t="s">
        <v>401</v>
      </c>
      <c r="H101" s="141" t="s">
        <v>44</v>
      </c>
      <c r="I101" s="38" t="s">
        <v>193</v>
      </c>
      <c r="J101" s="39" t="s">
        <v>194</v>
      </c>
      <c r="K101" s="203"/>
      <c r="L101" s="43"/>
      <c r="M101" s="44" t="e">
        <f t="shared" si="6"/>
        <v>#DIV/0!</v>
      </c>
      <c r="N101" s="56"/>
    </row>
    <row r="102" spans="1:14" ht="15" thickBot="1">
      <c r="A102" s="198"/>
      <c r="B102" s="199"/>
      <c r="C102" s="200"/>
      <c r="D102" s="201"/>
      <c r="E102" s="141">
        <v>1</v>
      </c>
      <c r="F102" s="141" t="s">
        <v>26</v>
      </c>
      <c r="G102" s="147" t="s">
        <v>401</v>
      </c>
      <c r="H102" s="141" t="s">
        <v>44</v>
      </c>
      <c r="I102" s="38" t="s">
        <v>195</v>
      </c>
      <c r="J102" s="39" t="s">
        <v>196</v>
      </c>
      <c r="K102" s="203"/>
      <c r="L102" s="43"/>
      <c r="M102" s="44" t="e">
        <f t="shared" si="6"/>
        <v>#DIV/0!</v>
      </c>
      <c r="N102" s="56"/>
    </row>
    <row r="103" spans="1:14" ht="15" thickBot="1">
      <c r="A103" s="198"/>
      <c r="B103" s="199"/>
      <c r="C103" s="200"/>
      <c r="D103" s="201"/>
      <c r="E103" s="141">
        <v>1</v>
      </c>
      <c r="F103" s="141" t="s">
        <v>26</v>
      </c>
      <c r="G103" s="147" t="s">
        <v>401</v>
      </c>
      <c r="H103" s="141" t="s">
        <v>44</v>
      </c>
      <c r="I103" s="38" t="s">
        <v>197</v>
      </c>
      <c r="J103" s="39" t="s">
        <v>198</v>
      </c>
      <c r="K103" s="203"/>
      <c r="L103" s="43"/>
      <c r="M103" s="44" t="e">
        <f t="shared" si="6"/>
        <v>#DIV/0!</v>
      </c>
      <c r="N103" s="56"/>
    </row>
    <row r="104" spans="1:14" ht="15" thickBot="1">
      <c r="A104" s="198"/>
      <c r="B104" s="199"/>
      <c r="C104" s="200"/>
      <c r="D104" s="201"/>
      <c r="E104" s="141">
        <v>1</v>
      </c>
      <c r="F104" s="141" t="s">
        <v>26</v>
      </c>
      <c r="G104" s="147" t="s">
        <v>401</v>
      </c>
      <c r="H104" s="141" t="s">
        <v>44</v>
      </c>
      <c r="I104" s="38" t="s">
        <v>199</v>
      </c>
      <c r="J104" s="39" t="s">
        <v>200</v>
      </c>
      <c r="K104" s="203"/>
      <c r="L104" s="43"/>
      <c r="M104" s="44" t="e">
        <f t="shared" si="6"/>
        <v>#DIV/0!</v>
      </c>
      <c r="N104" s="56"/>
    </row>
    <row r="105" spans="1:14" ht="15" thickBot="1">
      <c r="A105" s="198"/>
      <c r="B105" s="199"/>
      <c r="C105" s="200"/>
      <c r="D105" s="201"/>
      <c r="E105" s="141">
        <v>1</v>
      </c>
      <c r="F105" s="141" t="s">
        <v>26</v>
      </c>
      <c r="G105" s="147" t="s">
        <v>401</v>
      </c>
      <c r="H105" s="141" t="s">
        <v>44</v>
      </c>
      <c r="I105" s="38" t="s">
        <v>201</v>
      </c>
      <c r="J105" s="39" t="s">
        <v>202</v>
      </c>
      <c r="K105" s="204"/>
      <c r="L105" s="46"/>
      <c r="M105" s="47" t="e">
        <f t="shared" si="6"/>
        <v>#DIV/0!</v>
      </c>
      <c r="N105" s="57"/>
    </row>
    <row r="106" spans="1:14" ht="15.75" customHeight="1" thickBot="1">
      <c r="A106" s="205">
        <v>3</v>
      </c>
      <c r="B106" s="206" t="s">
        <v>203</v>
      </c>
      <c r="C106" s="193" t="s">
        <v>402</v>
      </c>
      <c r="D106" s="194" t="s">
        <v>204</v>
      </c>
      <c r="E106" s="141">
        <v>3</v>
      </c>
      <c r="F106" s="141" t="s">
        <v>203</v>
      </c>
      <c r="G106" s="147" t="s">
        <v>402</v>
      </c>
      <c r="H106" s="141" t="s">
        <v>204</v>
      </c>
      <c r="I106" s="58" t="s">
        <v>205</v>
      </c>
      <c r="J106" s="59" t="s">
        <v>206</v>
      </c>
      <c r="K106" s="195">
        <v>43786395</v>
      </c>
      <c r="L106" s="60">
        <v>65</v>
      </c>
      <c r="M106" s="61">
        <f>+L106/(+$L$106+$L$107+$L$108)</f>
        <v>0.57017543859649122</v>
      </c>
      <c r="N106" s="62">
        <f>+K106*M106/L106</f>
        <v>384091.18421052629</v>
      </c>
    </row>
    <row r="107" spans="1:14" ht="15" thickBot="1">
      <c r="A107" s="205"/>
      <c r="B107" s="206"/>
      <c r="C107" s="193"/>
      <c r="D107" s="194"/>
      <c r="E107" s="141">
        <v>3</v>
      </c>
      <c r="F107" s="141" t="s">
        <v>203</v>
      </c>
      <c r="G107" s="147" t="s">
        <v>402</v>
      </c>
      <c r="H107" s="141" t="s">
        <v>204</v>
      </c>
      <c r="I107" s="58" t="s">
        <v>207</v>
      </c>
      <c r="J107" s="59" t="s">
        <v>208</v>
      </c>
      <c r="K107" s="196"/>
      <c r="L107" s="63">
        <v>15</v>
      </c>
      <c r="M107" s="64">
        <f t="shared" ref="M107:M108" si="7">+L107/(+$L$106+$L$107+$L$108)</f>
        <v>0.13157894736842105</v>
      </c>
      <c r="N107" s="65">
        <f>+K106*M107/L107</f>
        <v>384091.18421052635</v>
      </c>
    </row>
    <row r="108" spans="1:14" ht="15" thickBot="1">
      <c r="A108" s="205"/>
      <c r="B108" s="206"/>
      <c r="C108" s="193"/>
      <c r="D108" s="194"/>
      <c r="E108" s="141">
        <v>3</v>
      </c>
      <c r="F108" s="141" t="s">
        <v>203</v>
      </c>
      <c r="G108" s="147" t="s">
        <v>402</v>
      </c>
      <c r="H108" s="141" t="s">
        <v>204</v>
      </c>
      <c r="I108" s="58" t="s">
        <v>209</v>
      </c>
      <c r="J108" s="59" t="s">
        <v>210</v>
      </c>
      <c r="K108" s="197"/>
      <c r="L108" s="66">
        <v>34</v>
      </c>
      <c r="M108" s="67">
        <f t="shared" si="7"/>
        <v>0.2982456140350877</v>
      </c>
      <c r="N108" s="68">
        <f>+K106*M108/L108</f>
        <v>384091.18421052629</v>
      </c>
    </row>
    <row r="109" spans="1:14" ht="15" thickBot="1">
      <c r="A109" s="205"/>
      <c r="B109" s="206"/>
      <c r="C109" s="193" t="s">
        <v>403</v>
      </c>
      <c r="D109" s="194" t="s">
        <v>211</v>
      </c>
      <c r="E109" s="141">
        <v>3</v>
      </c>
      <c r="F109" s="141" t="s">
        <v>203</v>
      </c>
      <c r="G109" s="147" t="s">
        <v>403</v>
      </c>
      <c r="H109" s="141" t="s">
        <v>211</v>
      </c>
      <c r="I109" s="58" t="s">
        <v>212</v>
      </c>
      <c r="J109" s="59" t="s">
        <v>213</v>
      </c>
      <c r="K109" s="195"/>
      <c r="L109" s="60"/>
      <c r="M109" s="61" t="e">
        <f>+L109/(+$L$109+$L$110)</f>
        <v>#DIV/0!</v>
      </c>
      <c r="N109" s="62"/>
    </row>
    <row r="110" spans="1:14" ht="15" thickBot="1">
      <c r="A110" s="205"/>
      <c r="B110" s="206"/>
      <c r="C110" s="193"/>
      <c r="D110" s="194"/>
      <c r="E110" s="141">
        <v>3</v>
      </c>
      <c r="F110" s="141" t="s">
        <v>203</v>
      </c>
      <c r="G110" s="147" t="s">
        <v>403</v>
      </c>
      <c r="H110" s="141" t="s">
        <v>211</v>
      </c>
      <c r="I110" s="58" t="s">
        <v>214</v>
      </c>
      <c r="J110" s="59" t="s">
        <v>215</v>
      </c>
      <c r="K110" s="197"/>
      <c r="L110" s="66"/>
      <c r="M110" s="67" t="e">
        <f>+L110/(+$L$109+$L$110)</f>
        <v>#DIV/0!</v>
      </c>
      <c r="N110" s="68"/>
    </row>
    <row r="111" spans="1:14" ht="15" thickBot="1">
      <c r="A111" s="205"/>
      <c r="B111" s="206"/>
      <c r="C111" s="193" t="s">
        <v>404</v>
      </c>
      <c r="D111" s="194" t="s">
        <v>216</v>
      </c>
      <c r="E111" s="141">
        <v>3</v>
      </c>
      <c r="F111" s="141" t="s">
        <v>203</v>
      </c>
      <c r="G111" s="147" t="s">
        <v>404</v>
      </c>
      <c r="H111" s="141" t="s">
        <v>216</v>
      </c>
      <c r="I111" s="58" t="s">
        <v>217</v>
      </c>
      <c r="J111" s="59" t="s">
        <v>218</v>
      </c>
      <c r="K111" s="195"/>
      <c r="L111" s="60"/>
      <c r="M111" s="61" t="e">
        <f>+L111/(+$L$111+$L$112)</f>
        <v>#DIV/0!</v>
      </c>
      <c r="N111" s="62"/>
    </row>
    <row r="112" spans="1:14" ht="15" thickBot="1">
      <c r="A112" s="205"/>
      <c r="B112" s="206"/>
      <c r="C112" s="193"/>
      <c r="D112" s="194"/>
      <c r="E112" s="141">
        <v>3</v>
      </c>
      <c r="F112" s="141" t="s">
        <v>203</v>
      </c>
      <c r="G112" s="147" t="s">
        <v>404</v>
      </c>
      <c r="H112" s="141" t="s">
        <v>216</v>
      </c>
      <c r="I112" s="58" t="s">
        <v>219</v>
      </c>
      <c r="J112" s="59" t="s">
        <v>220</v>
      </c>
      <c r="K112" s="197"/>
      <c r="L112" s="66"/>
      <c r="M112" s="67" t="e">
        <f>+L112/(+$L$111+$L$112)</f>
        <v>#DIV/0!</v>
      </c>
      <c r="N112" s="68"/>
    </row>
    <row r="113" spans="1:14" ht="15" thickBot="1">
      <c r="A113" s="205"/>
      <c r="B113" s="206"/>
      <c r="C113" s="193" t="s">
        <v>405</v>
      </c>
      <c r="D113" s="194" t="s">
        <v>221</v>
      </c>
      <c r="E113" s="141">
        <v>3</v>
      </c>
      <c r="F113" s="141" t="s">
        <v>203</v>
      </c>
      <c r="G113" s="147" t="s">
        <v>405</v>
      </c>
      <c r="H113" s="141" t="s">
        <v>221</v>
      </c>
      <c r="I113" s="58" t="s">
        <v>222</v>
      </c>
      <c r="J113" s="59" t="s">
        <v>223</v>
      </c>
      <c r="K113" s="195"/>
      <c r="L113" s="60"/>
      <c r="M113" s="61" t="e">
        <f>+L113/(+$L$113+$L$114)</f>
        <v>#DIV/0!</v>
      </c>
      <c r="N113" s="62"/>
    </row>
    <row r="114" spans="1:14" ht="15" thickBot="1">
      <c r="A114" s="205"/>
      <c r="B114" s="206"/>
      <c r="C114" s="193"/>
      <c r="D114" s="194"/>
      <c r="E114" s="141">
        <v>3</v>
      </c>
      <c r="F114" s="141" t="s">
        <v>203</v>
      </c>
      <c r="G114" s="147" t="s">
        <v>405</v>
      </c>
      <c r="H114" s="141" t="s">
        <v>221</v>
      </c>
      <c r="I114" s="58" t="s">
        <v>224</v>
      </c>
      <c r="J114" s="59" t="s">
        <v>225</v>
      </c>
      <c r="K114" s="197"/>
      <c r="L114" s="66"/>
      <c r="M114" s="67" t="e">
        <f>+L114/(+$L$113+$L$114)</f>
        <v>#DIV/0!</v>
      </c>
      <c r="N114" s="68"/>
    </row>
    <row r="115" spans="1:14" ht="15" thickBot="1">
      <c r="A115" s="205"/>
      <c r="B115" s="206"/>
      <c r="C115" s="193" t="s">
        <v>406</v>
      </c>
      <c r="D115" s="194" t="s">
        <v>226</v>
      </c>
      <c r="E115" s="141">
        <v>3</v>
      </c>
      <c r="F115" s="141" t="s">
        <v>203</v>
      </c>
      <c r="G115" s="147" t="s">
        <v>406</v>
      </c>
      <c r="H115" s="141" t="s">
        <v>226</v>
      </c>
      <c r="I115" s="58" t="s">
        <v>227</v>
      </c>
      <c r="J115" s="59" t="s">
        <v>228</v>
      </c>
      <c r="K115" s="195"/>
      <c r="L115" s="60"/>
      <c r="M115" s="61" t="e">
        <f>+L115/(+$L$115+$L$116)</f>
        <v>#DIV/0!</v>
      </c>
      <c r="N115" s="62"/>
    </row>
    <row r="116" spans="1:14" ht="15" thickBot="1">
      <c r="A116" s="205"/>
      <c r="B116" s="206"/>
      <c r="C116" s="193"/>
      <c r="D116" s="194"/>
      <c r="E116" s="141">
        <v>3</v>
      </c>
      <c r="F116" s="141" t="s">
        <v>203</v>
      </c>
      <c r="G116" s="147" t="s">
        <v>406</v>
      </c>
      <c r="H116" s="141" t="s">
        <v>226</v>
      </c>
      <c r="I116" s="58" t="s">
        <v>229</v>
      </c>
      <c r="J116" s="59" t="s">
        <v>230</v>
      </c>
      <c r="K116" s="197"/>
      <c r="L116" s="66"/>
      <c r="M116" s="67" t="e">
        <f>+L116/(+$L$115+$L$116)</f>
        <v>#DIV/0!</v>
      </c>
      <c r="N116" s="68"/>
    </row>
    <row r="117" spans="1:14" ht="15" thickBot="1">
      <c r="A117" s="205"/>
      <c r="B117" s="206"/>
      <c r="C117" s="193" t="s">
        <v>407</v>
      </c>
      <c r="D117" s="194" t="s">
        <v>231</v>
      </c>
      <c r="E117" s="141">
        <v>3</v>
      </c>
      <c r="F117" s="141" t="s">
        <v>203</v>
      </c>
      <c r="G117" s="147" t="s">
        <v>407</v>
      </c>
      <c r="H117" s="141" t="s">
        <v>231</v>
      </c>
      <c r="I117" s="58" t="s">
        <v>232</v>
      </c>
      <c r="J117" s="59" t="s">
        <v>233</v>
      </c>
      <c r="K117" s="195"/>
      <c r="L117" s="60"/>
      <c r="M117" s="61" t="e">
        <f>+L117/(+$L$117+$L$118+$L$119+$L$120)</f>
        <v>#DIV/0!</v>
      </c>
      <c r="N117" s="62"/>
    </row>
    <row r="118" spans="1:14" ht="15" thickBot="1">
      <c r="A118" s="205"/>
      <c r="B118" s="206"/>
      <c r="C118" s="193"/>
      <c r="D118" s="194"/>
      <c r="E118" s="141">
        <v>3</v>
      </c>
      <c r="F118" s="141" t="s">
        <v>203</v>
      </c>
      <c r="G118" s="147" t="s">
        <v>407</v>
      </c>
      <c r="H118" s="141" t="s">
        <v>231</v>
      </c>
      <c r="I118" s="58" t="s">
        <v>234</v>
      </c>
      <c r="J118" s="59" t="s">
        <v>235</v>
      </c>
      <c r="K118" s="196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05"/>
      <c r="B119" s="206"/>
      <c r="C119" s="193"/>
      <c r="D119" s="194"/>
      <c r="E119" s="141">
        <v>3</v>
      </c>
      <c r="F119" s="141" t="s">
        <v>203</v>
      </c>
      <c r="G119" s="147" t="s">
        <v>407</v>
      </c>
      <c r="H119" s="141" t="s">
        <v>231</v>
      </c>
      <c r="I119" s="58" t="s">
        <v>236</v>
      </c>
      <c r="J119" s="59" t="s">
        <v>237</v>
      </c>
      <c r="K119" s="196"/>
      <c r="L119" s="63"/>
      <c r="M119" s="64" t="e">
        <f t="shared" si="8"/>
        <v>#DIV/0!</v>
      </c>
      <c r="N119" s="65"/>
    </row>
    <row r="120" spans="1:14" ht="15" thickBot="1">
      <c r="A120" s="205"/>
      <c r="B120" s="206"/>
      <c r="C120" s="193"/>
      <c r="D120" s="194"/>
      <c r="E120" s="141">
        <v>3</v>
      </c>
      <c r="F120" s="141" t="s">
        <v>203</v>
      </c>
      <c r="G120" s="147" t="s">
        <v>407</v>
      </c>
      <c r="H120" s="141" t="s">
        <v>231</v>
      </c>
      <c r="I120" s="58" t="s">
        <v>238</v>
      </c>
      <c r="J120" s="59" t="s">
        <v>239</v>
      </c>
      <c r="K120" s="197"/>
      <c r="L120" s="66"/>
      <c r="M120" s="67" t="e">
        <f t="shared" si="8"/>
        <v>#DIV/0!</v>
      </c>
      <c r="N120" s="68"/>
    </row>
    <row r="121" spans="1:14" ht="15" thickBot="1">
      <c r="A121" s="205"/>
      <c r="B121" s="206"/>
      <c r="C121" s="193" t="s">
        <v>408</v>
      </c>
      <c r="D121" s="194" t="s">
        <v>240</v>
      </c>
      <c r="E121" s="141">
        <v>3</v>
      </c>
      <c r="F121" s="141" t="s">
        <v>203</v>
      </c>
      <c r="G121" s="147" t="s">
        <v>408</v>
      </c>
      <c r="H121" s="141" t="s">
        <v>240</v>
      </c>
      <c r="I121" s="58" t="s">
        <v>241</v>
      </c>
      <c r="J121" s="59" t="s">
        <v>242</v>
      </c>
      <c r="K121" s="195"/>
      <c r="L121" s="60"/>
      <c r="M121" s="61" t="e">
        <f>+L121/(+$L$121+$L$122)</f>
        <v>#DIV/0!</v>
      </c>
      <c r="N121" s="62"/>
    </row>
    <row r="122" spans="1:14" ht="15" thickBot="1">
      <c r="A122" s="205"/>
      <c r="B122" s="206"/>
      <c r="C122" s="193"/>
      <c r="D122" s="194"/>
      <c r="E122" s="141">
        <v>3</v>
      </c>
      <c r="F122" s="141" t="s">
        <v>203</v>
      </c>
      <c r="G122" s="147" t="s">
        <v>408</v>
      </c>
      <c r="H122" s="141" t="s">
        <v>240</v>
      </c>
      <c r="I122" s="58" t="s">
        <v>243</v>
      </c>
      <c r="J122" s="59" t="s">
        <v>244</v>
      </c>
      <c r="K122" s="197"/>
      <c r="L122" s="66"/>
      <c r="M122" s="67" t="e">
        <f>+L122/(+$L$121+$L$122)</f>
        <v>#DIV/0!</v>
      </c>
      <c r="N122" s="68"/>
    </row>
    <row r="123" spans="1:14" ht="15.75" customHeight="1" thickBot="1">
      <c r="A123" s="207">
        <v>4</v>
      </c>
      <c r="B123" s="208" t="s">
        <v>245</v>
      </c>
      <c r="C123" s="69" t="s">
        <v>409</v>
      </c>
      <c r="D123" s="76" t="s">
        <v>246</v>
      </c>
      <c r="E123" s="141">
        <v>4</v>
      </c>
      <c r="F123" s="141" t="s">
        <v>245</v>
      </c>
      <c r="G123" s="147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247</v>
      </c>
      <c r="K123" s="72">
        <v>28090040</v>
      </c>
      <c r="L123" s="73">
        <v>34</v>
      </c>
      <c r="M123" s="74">
        <f>+L123/L123</f>
        <v>1</v>
      </c>
      <c r="N123" s="75">
        <f>+K123*M123/L123</f>
        <v>826177.6470588235</v>
      </c>
    </row>
    <row r="124" spans="1:14" ht="15" thickBot="1">
      <c r="A124" s="207"/>
      <c r="B124" s="208"/>
      <c r="C124" s="209" t="s">
        <v>410</v>
      </c>
      <c r="D124" s="210" t="s">
        <v>248</v>
      </c>
      <c r="E124" s="141">
        <v>4</v>
      </c>
      <c r="F124" s="141" t="s">
        <v>245</v>
      </c>
      <c r="G124" s="147" t="s">
        <v>410</v>
      </c>
      <c r="H124" s="141" t="s">
        <v>248</v>
      </c>
      <c r="I124" s="70">
        <v>239</v>
      </c>
      <c r="J124" s="71" t="s">
        <v>249</v>
      </c>
      <c r="K124" s="211"/>
      <c r="L124" s="77"/>
      <c r="M124" s="78" t="e">
        <f>+L124/(SUM($L$124:$L$159))</f>
        <v>#DIV/0!</v>
      </c>
      <c r="N124" s="79"/>
    </row>
    <row r="125" spans="1:14" ht="15" thickBot="1">
      <c r="A125" s="207"/>
      <c r="B125" s="208"/>
      <c r="C125" s="209"/>
      <c r="D125" s="210"/>
      <c r="E125" s="141">
        <v>4</v>
      </c>
      <c r="F125" s="141" t="s">
        <v>245</v>
      </c>
      <c r="G125" s="147" t="s">
        <v>410</v>
      </c>
      <c r="H125" s="141" t="s">
        <v>248</v>
      </c>
      <c r="I125" s="70" t="s">
        <v>250</v>
      </c>
      <c r="J125" s="80" t="s">
        <v>144</v>
      </c>
      <c r="K125" s="212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07"/>
      <c r="B126" s="208"/>
      <c r="C126" s="209"/>
      <c r="D126" s="210"/>
      <c r="E126" s="141">
        <v>4</v>
      </c>
      <c r="F126" s="141" t="s">
        <v>245</v>
      </c>
      <c r="G126" s="147" t="s">
        <v>410</v>
      </c>
      <c r="H126" s="141" t="s">
        <v>248</v>
      </c>
      <c r="I126" s="70" t="s">
        <v>251</v>
      </c>
      <c r="J126" s="80" t="s">
        <v>50</v>
      </c>
      <c r="K126" s="212"/>
      <c r="L126" s="81"/>
      <c r="M126" s="82" t="e">
        <f t="shared" si="10"/>
        <v>#DIV/0!</v>
      </c>
      <c r="N126" s="83"/>
    </row>
    <row r="127" spans="1:14" ht="15" thickBot="1">
      <c r="A127" s="207"/>
      <c r="B127" s="208"/>
      <c r="C127" s="209"/>
      <c r="D127" s="210"/>
      <c r="E127" s="141">
        <v>4</v>
      </c>
      <c r="F127" s="141" t="s">
        <v>245</v>
      </c>
      <c r="G127" s="147" t="s">
        <v>410</v>
      </c>
      <c r="H127" s="141" t="s">
        <v>248</v>
      </c>
      <c r="I127" s="70" t="s">
        <v>252</v>
      </c>
      <c r="J127" s="80" t="s">
        <v>52</v>
      </c>
      <c r="K127" s="212"/>
      <c r="L127" s="81"/>
      <c r="M127" s="82" t="e">
        <f t="shared" si="10"/>
        <v>#DIV/0!</v>
      </c>
      <c r="N127" s="83"/>
    </row>
    <row r="128" spans="1:14" ht="15.75" customHeight="1" thickBot="1">
      <c r="A128" s="207"/>
      <c r="B128" s="208"/>
      <c r="C128" s="209"/>
      <c r="D128" s="210"/>
      <c r="E128" s="141">
        <v>4</v>
      </c>
      <c r="F128" s="141" t="s">
        <v>245</v>
      </c>
      <c r="G128" s="147" t="s">
        <v>410</v>
      </c>
      <c r="H128" s="141" t="s">
        <v>248</v>
      </c>
      <c r="I128" s="70" t="s">
        <v>253</v>
      </c>
      <c r="J128" s="80" t="s">
        <v>254</v>
      </c>
      <c r="K128" s="212"/>
      <c r="L128" s="81"/>
      <c r="M128" s="82" t="e">
        <f t="shared" si="10"/>
        <v>#DIV/0!</v>
      </c>
      <c r="N128" s="83"/>
    </row>
    <row r="129" spans="1:14" ht="15.75" customHeight="1" thickBot="1">
      <c r="A129" s="207"/>
      <c r="B129" s="208"/>
      <c r="C129" s="209"/>
      <c r="D129" s="210"/>
      <c r="E129" s="141">
        <v>4</v>
      </c>
      <c r="F129" s="141" t="s">
        <v>245</v>
      </c>
      <c r="G129" s="147" t="s">
        <v>410</v>
      </c>
      <c r="H129" s="141" t="s">
        <v>248</v>
      </c>
      <c r="I129" s="70" t="s">
        <v>255</v>
      </c>
      <c r="J129" s="80" t="s">
        <v>256</v>
      </c>
      <c r="K129" s="212"/>
      <c r="L129" s="81"/>
      <c r="M129" s="82" t="e">
        <f t="shared" si="10"/>
        <v>#DIV/0!</v>
      </c>
      <c r="N129" s="83"/>
    </row>
    <row r="130" spans="1:14" ht="15" thickBot="1">
      <c r="A130" s="207"/>
      <c r="B130" s="208"/>
      <c r="C130" s="209"/>
      <c r="D130" s="210"/>
      <c r="E130" s="141">
        <v>4</v>
      </c>
      <c r="F130" s="141" t="s">
        <v>245</v>
      </c>
      <c r="G130" s="147" t="s">
        <v>410</v>
      </c>
      <c r="H130" s="141" t="s">
        <v>248</v>
      </c>
      <c r="I130" s="70" t="s">
        <v>257</v>
      </c>
      <c r="J130" s="80" t="s">
        <v>54</v>
      </c>
      <c r="K130" s="212"/>
      <c r="L130" s="81"/>
      <c r="M130" s="82" t="e">
        <f t="shared" si="10"/>
        <v>#DIV/0!</v>
      </c>
      <c r="N130" s="83"/>
    </row>
    <row r="131" spans="1:14" ht="15" thickBot="1">
      <c r="A131" s="207"/>
      <c r="B131" s="208"/>
      <c r="C131" s="209"/>
      <c r="D131" s="210"/>
      <c r="E131" s="141">
        <v>4</v>
      </c>
      <c r="F131" s="141" t="s">
        <v>245</v>
      </c>
      <c r="G131" s="147" t="s">
        <v>410</v>
      </c>
      <c r="H131" s="141" t="s">
        <v>248</v>
      </c>
      <c r="I131" s="70" t="s">
        <v>258</v>
      </c>
      <c r="J131" s="80" t="s">
        <v>259</v>
      </c>
      <c r="K131" s="212"/>
      <c r="L131" s="81"/>
      <c r="M131" s="82" t="e">
        <f t="shared" si="10"/>
        <v>#DIV/0!</v>
      </c>
      <c r="N131" s="83"/>
    </row>
    <row r="132" spans="1:14" ht="15" thickBot="1">
      <c r="A132" s="207"/>
      <c r="B132" s="208"/>
      <c r="C132" s="209"/>
      <c r="D132" s="210"/>
      <c r="E132" s="141">
        <v>4</v>
      </c>
      <c r="F132" s="141" t="s">
        <v>245</v>
      </c>
      <c r="G132" s="147" t="s">
        <v>410</v>
      </c>
      <c r="H132" s="141" t="s">
        <v>248</v>
      </c>
      <c r="I132" s="70" t="s">
        <v>260</v>
      </c>
      <c r="J132" s="80" t="s">
        <v>261</v>
      </c>
      <c r="K132" s="212"/>
      <c r="L132" s="81"/>
      <c r="M132" s="82" t="e">
        <f t="shared" si="10"/>
        <v>#DIV/0!</v>
      </c>
      <c r="N132" s="83"/>
    </row>
    <row r="133" spans="1:14" ht="15" thickBot="1">
      <c r="A133" s="207"/>
      <c r="B133" s="208"/>
      <c r="C133" s="209"/>
      <c r="D133" s="210"/>
      <c r="E133" s="141">
        <v>4</v>
      </c>
      <c r="F133" s="141" t="s">
        <v>245</v>
      </c>
      <c r="G133" s="147" t="s">
        <v>410</v>
      </c>
      <c r="H133" s="141" t="s">
        <v>248</v>
      </c>
      <c r="I133" s="70" t="s">
        <v>262</v>
      </c>
      <c r="J133" s="80" t="s">
        <v>263</v>
      </c>
      <c r="K133" s="212"/>
      <c r="L133" s="81"/>
      <c r="M133" s="82" t="e">
        <f t="shared" si="10"/>
        <v>#DIV/0!</v>
      </c>
      <c r="N133" s="83"/>
    </row>
    <row r="134" spans="1:14" ht="15" thickBot="1">
      <c r="A134" s="207"/>
      <c r="B134" s="208"/>
      <c r="C134" s="209"/>
      <c r="D134" s="210"/>
      <c r="E134" s="141">
        <v>4</v>
      </c>
      <c r="F134" s="141" t="s">
        <v>245</v>
      </c>
      <c r="G134" s="147" t="s">
        <v>410</v>
      </c>
      <c r="H134" s="141" t="s">
        <v>248</v>
      </c>
      <c r="I134" s="70" t="s">
        <v>264</v>
      </c>
      <c r="J134" s="80" t="s">
        <v>164</v>
      </c>
      <c r="K134" s="212"/>
      <c r="L134" s="81"/>
      <c r="M134" s="82" t="e">
        <f t="shared" si="10"/>
        <v>#DIV/0!</v>
      </c>
      <c r="N134" s="83"/>
    </row>
    <row r="135" spans="1:14" ht="15" thickBot="1">
      <c r="A135" s="207"/>
      <c r="B135" s="208"/>
      <c r="C135" s="209"/>
      <c r="D135" s="210"/>
      <c r="E135" s="141">
        <v>4</v>
      </c>
      <c r="F135" s="141" t="s">
        <v>245</v>
      </c>
      <c r="G135" s="147" t="s">
        <v>410</v>
      </c>
      <c r="H135" s="141" t="s">
        <v>248</v>
      </c>
      <c r="I135" s="70" t="s">
        <v>265</v>
      </c>
      <c r="J135" s="80" t="s">
        <v>266</v>
      </c>
      <c r="K135" s="212"/>
      <c r="L135" s="81"/>
      <c r="M135" s="82" t="e">
        <f t="shared" si="10"/>
        <v>#DIV/0!</v>
      </c>
      <c r="N135" s="83"/>
    </row>
    <row r="136" spans="1:14" ht="15" thickBot="1">
      <c r="A136" s="207"/>
      <c r="B136" s="208"/>
      <c r="C136" s="209"/>
      <c r="D136" s="210"/>
      <c r="E136" s="141">
        <v>4</v>
      </c>
      <c r="F136" s="141" t="s">
        <v>245</v>
      </c>
      <c r="G136" s="147" t="s">
        <v>410</v>
      </c>
      <c r="H136" s="141" t="s">
        <v>248</v>
      </c>
      <c r="I136" s="70" t="s">
        <v>267</v>
      </c>
      <c r="J136" s="80" t="s">
        <v>56</v>
      </c>
      <c r="K136" s="212"/>
      <c r="L136" s="81"/>
      <c r="M136" s="82" t="e">
        <f t="shared" si="10"/>
        <v>#DIV/0!</v>
      </c>
      <c r="N136" s="83"/>
    </row>
    <row r="137" spans="1:14" ht="15" thickBot="1">
      <c r="A137" s="207"/>
      <c r="B137" s="208"/>
      <c r="C137" s="209"/>
      <c r="D137" s="210"/>
      <c r="E137" s="141">
        <v>4</v>
      </c>
      <c r="F137" s="141" t="s">
        <v>245</v>
      </c>
      <c r="G137" s="147" t="s">
        <v>410</v>
      </c>
      <c r="H137" s="141" t="s">
        <v>248</v>
      </c>
      <c r="I137" s="70" t="s">
        <v>268</v>
      </c>
      <c r="J137" s="80" t="s">
        <v>158</v>
      </c>
      <c r="K137" s="212"/>
      <c r="L137" s="81"/>
      <c r="M137" s="82" t="e">
        <f t="shared" si="10"/>
        <v>#DIV/0!</v>
      </c>
      <c r="N137" s="83"/>
    </row>
    <row r="138" spans="1:14" ht="15" thickBot="1">
      <c r="A138" s="207"/>
      <c r="B138" s="208"/>
      <c r="C138" s="209"/>
      <c r="D138" s="210"/>
      <c r="E138" s="141">
        <v>4</v>
      </c>
      <c r="F138" s="141" t="s">
        <v>245</v>
      </c>
      <c r="G138" s="147" t="s">
        <v>410</v>
      </c>
      <c r="H138" s="141" t="s">
        <v>248</v>
      </c>
      <c r="I138" s="70" t="s">
        <v>269</v>
      </c>
      <c r="J138" s="80" t="s">
        <v>270</v>
      </c>
      <c r="K138" s="212"/>
      <c r="L138" s="81"/>
      <c r="M138" s="82" t="e">
        <f t="shared" si="10"/>
        <v>#DIV/0!</v>
      </c>
      <c r="N138" s="83"/>
    </row>
    <row r="139" spans="1:14" ht="15" thickBot="1">
      <c r="A139" s="207"/>
      <c r="B139" s="208"/>
      <c r="C139" s="209"/>
      <c r="D139" s="210"/>
      <c r="E139" s="141">
        <v>4</v>
      </c>
      <c r="F139" s="141" t="s">
        <v>245</v>
      </c>
      <c r="G139" s="147" t="s">
        <v>410</v>
      </c>
      <c r="H139" s="141" t="s">
        <v>248</v>
      </c>
      <c r="I139" s="70" t="s">
        <v>271</v>
      </c>
      <c r="J139" s="80" t="s">
        <v>272</v>
      </c>
      <c r="K139" s="212"/>
      <c r="L139" s="81"/>
      <c r="M139" s="82" t="e">
        <f t="shared" si="10"/>
        <v>#DIV/0!</v>
      </c>
      <c r="N139" s="83"/>
    </row>
    <row r="140" spans="1:14" ht="15" thickBot="1">
      <c r="A140" s="207"/>
      <c r="B140" s="208"/>
      <c r="C140" s="209"/>
      <c r="D140" s="210"/>
      <c r="E140" s="141">
        <v>4</v>
      </c>
      <c r="F140" s="141" t="s">
        <v>245</v>
      </c>
      <c r="G140" s="147" t="s">
        <v>410</v>
      </c>
      <c r="H140" s="141" t="s">
        <v>248</v>
      </c>
      <c r="I140" s="70" t="s">
        <v>273</v>
      </c>
      <c r="J140" s="80" t="s">
        <v>274</v>
      </c>
      <c r="K140" s="212"/>
      <c r="L140" s="81"/>
      <c r="M140" s="82" t="e">
        <f t="shared" si="10"/>
        <v>#DIV/0!</v>
      </c>
      <c r="N140" s="83"/>
    </row>
    <row r="141" spans="1:14" ht="15" thickBot="1">
      <c r="A141" s="207"/>
      <c r="B141" s="208"/>
      <c r="C141" s="209"/>
      <c r="D141" s="210"/>
      <c r="E141" s="141">
        <v>4</v>
      </c>
      <c r="F141" s="141" t="s">
        <v>245</v>
      </c>
      <c r="G141" s="147" t="s">
        <v>410</v>
      </c>
      <c r="H141" s="141" t="s">
        <v>248</v>
      </c>
      <c r="I141" s="70" t="s">
        <v>275</v>
      </c>
      <c r="J141" s="80" t="s">
        <v>276</v>
      </c>
      <c r="K141" s="212"/>
      <c r="L141" s="81"/>
      <c r="M141" s="82" t="e">
        <f t="shared" si="10"/>
        <v>#DIV/0!</v>
      </c>
      <c r="N141" s="83"/>
    </row>
    <row r="142" spans="1:14" ht="15" thickBot="1">
      <c r="A142" s="207"/>
      <c r="B142" s="208"/>
      <c r="C142" s="209"/>
      <c r="D142" s="210"/>
      <c r="E142" s="141">
        <v>4</v>
      </c>
      <c r="F142" s="141" t="s">
        <v>245</v>
      </c>
      <c r="G142" s="147" t="s">
        <v>410</v>
      </c>
      <c r="H142" s="141" t="s">
        <v>248</v>
      </c>
      <c r="I142" s="70" t="s">
        <v>277</v>
      </c>
      <c r="J142" s="80" t="s">
        <v>278</v>
      </c>
      <c r="K142" s="212"/>
      <c r="L142" s="81"/>
      <c r="M142" s="82" t="e">
        <f t="shared" si="10"/>
        <v>#DIV/0!</v>
      </c>
      <c r="N142" s="83"/>
    </row>
    <row r="143" spans="1:14" ht="15" thickBot="1">
      <c r="A143" s="207"/>
      <c r="B143" s="208"/>
      <c r="C143" s="209"/>
      <c r="D143" s="210"/>
      <c r="E143" s="141">
        <v>4</v>
      </c>
      <c r="F143" s="141" t="s">
        <v>245</v>
      </c>
      <c r="G143" s="147" t="s">
        <v>410</v>
      </c>
      <c r="H143" s="141" t="s">
        <v>248</v>
      </c>
      <c r="I143" s="70" t="s">
        <v>279</v>
      </c>
      <c r="J143" s="80" t="s">
        <v>280</v>
      </c>
      <c r="K143" s="212"/>
      <c r="L143" s="81"/>
      <c r="M143" s="82" t="e">
        <f t="shared" si="10"/>
        <v>#DIV/0!</v>
      </c>
      <c r="N143" s="83"/>
    </row>
    <row r="144" spans="1:14" ht="15" thickBot="1">
      <c r="A144" s="207"/>
      <c r="B144" s="208"/>
      <c r="C144" s="209"/>
      <c r="D144" s="210"/>
      <c r="E144" s="141">
        <v>4</v>
      </c>
      <c r="F144" s="141" t="s">
        <v>245</v>
      </c>
      <c r="G144" s="147" t="s">
        <v>410</v>
      </c>
      <c r="H144" s="141" t="s">
        <v>248</v>
      </c>
      <c r="I144" s="70" t="s">
        <v>281</v>
      </c>
      <c r="J144" s="80" t="s">
        <v>282</v>
      </c>
      <c r="K144" s="212"/>
      <c r="L144" s="81"/>
      <c r="M144" s="82" t="e">
        <f t="shared" si="10"/>
        <v>#DIV/0!</v>
      </c>
      <c r="N144" s="83"/>
    </row>
    <row r="145" spans="1:14" ht="15" thickBot="1">
      <c r="A145" s="207"/>
      <c r="B145" s="208"/>
      <c r="C145" s="209"/>
      <c r="D145" s="210"/>
      <c r="E145" s="141">
        <v>4</v>
      </c>
      <c r="F145" s="141" t="s">
        <v>245</v>
      </c>
      <c r="G145" s="147" t="s">
        <v>410</v>
      </c>
      <c r="H145" s="141" t="s">
        <v>248</v>
      </c>
      <c r="I145" s="70" t="s">
        <v>283</v>
      </c>
      <c r="J145" s="80" t="s">
        <v>284</v>
      </c>
      <c r="K145" s="212"/>
      <c r="L145" s="81"/>
      <c r="M145" s="82" t="e">
        <f t="shared" si="10"/>
        <v>#DIV/0!</v>
      </c>
      <c r="N145" s="83"/>
    </row>
    <row r="146" spans="1:14" ht="15" thickBot="1">
      <c r="A146" s="207"/>
      <c r="B146" s="208"/>
      <c r="C146" s="209"/>
      <c r="D146" s="210"/>
      <c r="E146" s="141">
        <v>4</v>
      </c>
      <c r="F146" s="141" t="s">
        <v>245</v>
      </c>
      <c r="G146" s="147" t="s">
        <v>410</v>
      </c>
      <c r="H146" s="141" t="s">
        <v>248</v>
      </c>
      <c r="I146" s="70" t="s">
        <v>285</v>
      </c>
      <c r="J146" s="80" t="s">
        <v>286</v>
      </c>
      <c r="K146" s="212"/>
      <c r="L146" s="81"/>
      <c r="M146" s="82" t="e">
        <f t="shared" si="10"/>
        <v>#DIV/0!</v>
      </c>
      <c r="N146" s="83"/>
    </row>
    <row r="147" spans="1:14" ht="15" thickBot="1">
      <c r="A147" s="207"/>
      <c r="B147" s="208"/>
      <c r="C147" s="209"/>
      <c r="D147" s="210"/>
      <c r="E147" s="141">
        <v>4</v>
      </c>
      <c r="F147" s="141" t="s">
        <v>245</v>
      </c>
      <c r="G147" s="147" t="s">
        <v>410</v>
      </c>
      <c r="H147" s="141" t="s">
        <v>248</v>
      </c>
      <c r="I147" s="70" t="s">
        <v>287</v>
      </c>
      <c r="J147" s="80" t="s">
        <v>288</v>
      </c>
      <c r="K147" s="212"/>
      <c r="L147" s="81"/>
      <c r="M147" s="82" t="e">
        <f t="shared" si="10"/>
        <v>#DIV/0!</v>
      </c>
      <c r="N147" s="83"/>
    </row>
    <row r="148" spans="1:14" ht="15" thickBot="1">
      <c r="A148" s="207"/>
      <c r="B148" s="208"/>
      <c r="C148" s="209"/>
      <c r="D148" s="210"/>
      <c r="E148" s="141">
        <v>4</v>
      </c>
      <c r="F148" s="141" t="s">
        <v>245</v>
      </c>
      <c r="G148" s="147" t="s">
        <v>410</v>
      </c>
      <c r="H148" s="141" t="s">
        <v>248</v>
      </c>
      <c r="I148" s="70" t="s">
        <v>289</v>
      </c>
      <c r="J148" s="80" t="s">
        <v>290</v>
      </c>
      <c r="K148" s="212"/>
      <c r="L148" s="81"/>
      <c r="M148" s="82" t="e">
        <f t="shared" si="10"/>
        <v>#DIV/0!</v>
      </c>
      <c r="N148" s="83"/>
    </row>
    <row r="149" spans="1:14" ht="15" thickBot="1">
      <c r="A149" s="207"/>
      <c r="B149" s="208"/>
      <c r="C149" s="209"/>
      <c r="D149" s="210"/>
      <c r="E149" s="141">
        <v>4</v>
      </c>
      <c r="F149" s="141" t="s">
        <v>245</v>
      </c>
      <c r="G149" s="147" t="s">
        <v>410</v>
      </c>
      <c r="H149" s="141" t="s">
        <v>248</v>
      </c>
      <c r="I149" s="70" t="s">
        <v>291</v>
      </c>
      <c r="J149" s="80" t="s">
        <v>292</v>
      </c>
      <c r="K149" s="212"/>
      <c r="L149" s="81"/>
      <c r="M149" s="82" t="e">
        <f t="shared" si="10"/>
        <v>#DIV/0!</v>
      </c>
      <c r="N149" s="83"/>
    </row>
    <row r="150" spans="1:14" ht="15" thickBot="1">
      <c r="A150" s="207"/>
      <c r="B150" s="208"/>
      <c r="C150" s="209"/>
      <c r="D150" s="210"/>
      <c r="E150" s="141">
        <v>4</v>
      </c>
      <c r="F150" s="141" t="s">
        <v>245</v>
      </c>
      <c r="G150" s="147" t="s">
        <v>410</v>
      </c>
      <c r="H150" s="141" t="s">
        <v>248</v>
      </c>
      <c r="I150" s="70" t="s">
        <v>293</v>
      </c>
      <c r="J150" s="80" t="s">
        <v>166</v>
      </c>
      <c r="K150" s="212"/>
      <c r="L150" s="81"/>
      <c r="M150" s="82" t="e">
        <f t="shared" si="10"/>
        <v>#DIV/0!</v>
      </c>
      <c r="N150" s="83"/>
    </row>
    <row r="151" spans="1:14" ht="15" thickBot="1">
      <c r="A151" s="207"/>
      <c r="B151" s="208"/>
      <c r="C151" s="209"/>
      <c r="D151" s="210"/>
      <c r="E151" s="141">
        <v>4</v>
      </c>
      <c r="F151" s="141" t="s">
        <v>245</v>
      </c>
      <c r="G151" s="147" t="s">
        <v>410</v>
      </c>
      <c r="H151" s="141" t="s">
        <v>248</v>
      </c>
      <c r="I151" s="70" t="s">
        <v>294</v>
      </c>
      <c r="J151" s="80" t="s">
        <v>295</v>
      </c>
      <c r="K151" s="212"/>
      <c r="L151" s="81"/>
      <c r="M151" s="82" t="e">
        <f t="shared" si="10"/>
        <v>#DIV/0!</v>
      </c>
      <c r="N151" s="83"/>
    </row>
    <row r="152" spans="1:14" ht="15" thickBot="1">
      <c r="A152" s="207"/>
      <c r="B152" s="208"/>
      <c r="C152" s="209"/>
      <c r="D152" s="210"/>
      <c r="E152" s="141">
        <v>4</v>
      </c>
      <c r="F152" s="141" t="s">
        <v>245</v>
      </c>
      <c r="G152" s="147" t="s">
        <v>410</v>
      </c>
      <c r="H152" s="141" t="s">
        <v>248</v>
      </c>
      <c r="I152" s="70" t="s">
        <v>296</v>
      </c>
      <c r="J152" s="80" t="s">
        <v>297</v>
      </c>
      <c r="K152" s="212"/>
      <c r="L152" s="81"/>
      <c r="M152" s="82" t="e">
        <f t="shared" si="10"/>
        <v>#DIV/0!</v>
      </c>
      <c r="N152" s="83"/>
    </row>
    <row r="153" spans="1:14" ht="15" thickBot="1">
      <c r="A153" s="207"/>
      <c r="B153" s="208"/>
      <c r="C153" s="209"/>
      <c r="D153" s="210"/>
      <c r="E153" s="141">
        <v>4</v>
      </c>
      <c r="F153" s="141" t="s">
        <v>245</v>
      </c>
      <c r="G153" s="147" t="s">
        <v>410</v>
      </c>
      <c r="H153" s="141" t="s">
        <v>248</v>
      </c>
      <c r="I153" s="70" t="s">
        <v>298</v>
      </c>
      <c r="J153" s="80" t="s">
        <v>299</v>
      </c>
      <c r="K153" s="212"/>
      <c r="L153" s="81"/>
      <c r="M153" s="82" t="e">
        <f t="shared" si="10"/>
        <v>#DIV/0!</v>
      </c>
      <c r="N153" s="83"/>
    </row>
    <row r="154" spans="1:14" ht="15" thickBot="1">
      <c r="A154" s="207"/>
      <c r="B154" s="208"/>
      <c r="C154" s="209"/>
      <c r="D154" s="210"/>
      <c r="E154" s="141">
        <v>4</v>
      </c>
      <c r="F154" s="141" t="s">
        <v>245</v>
      </c>
      <c r="G154" s="147" t="s">
        <v>410</v>
      </c>
      <c r="H154" s="141" t="s">
        <v>248</v>
      </c>
      <c r="I154" s="70" t="s">
        <v>300</v>
      </c>
      <c r="J154" s="80" t="s">
        <v>301</v>
      </c>
      <c r="K154" s="212"/>
      <c r="L154" s="81"/>
      <c r="M154" s="82" t="e">
        <f t="shared" si="10"/>
        <v>#DIV/0!</v>
      </c>
      <c r="N154" s="83"/>
    </row>
    <row r="155" spans="1:14" ht="15" thickBot="1">
      <c r="A155" s="207"/>
      <c r="B155" s="208"/>
      <c r="C155" s="209"/>
      <c r="D155" s="210"/>
      <c r="E155" s="141">
        <v>4</v>
      </c>
      <c r="F155" s="141" t="s">
        <v>245</v>
      </c>
      <c r="G155" s="147" t="s">
        <v>410</v>
      </c>
      <c r="H155" s="141" t="s">
        <v>248</v>
      </c>
      <c r="I155" s="70" t="s">
        <v>302</v>
      </c>
      <c r="J155" s="80" t="s">
        <v>148</v>
      </c>
      <c r="K155" s="212"/>
      <c r="L155" s="81"/>
      <c r="M155" s="82" t="e">
        <f t="shared" si="10"/>
        <v>#DIV/0!</v>
      </c>
      <c r="N155" s="83"/>
    </row>
    <row r="156" spans="1:14" ht="15" thickBot="1">
      <c r="A156" s="207"/>
      <c r="B156" s="208"/>
      <c r="C156" s="209"/>
      <c r="D156" s="210"/>
      <c r="E156" s="141">
        <v>4</v>
      </c>
      <c r="F156" s="141" t="s">
        <v>245</v>
      </c>
      <c r="G156" s="147" t="s">
        <v>410</v>
      </c>
      <c r="H156" s="141" t="s">
        <v>248</v>
      </c>
      <c r="I156" s="70" t="s">
        <v>303</v>
      </c>
      <c r="J156" s="80" t="s">
        <v>150</v>
      </c>
      <c r="K156" s="212"/>
      <c r="L156" s="81"/>
      <c r="M156" s="82" t="e">
        <f t="shared" si="10"/>
        <v>#DIV/0!</v>
      </c>
      <c r="N156" s="83"/>
    </row>
    <row r="157" spans="1:14" ht="15" thickBot="1">
      <c r="A157" s="207"/>
      <c r="B157" s="208"/>
      <c r="C157" s="209"/>
      <c r="D157" s="210"/>
      <c r="E157" s="141">
        <v>4</v>
      </c>
      <c r="F157" s="141" t="s">
        <v>245</v>
      </c>
      <c r="G157" s="147" t="s">
        <v>410</v>
      </c>
      <c r="H157" s="141" t="s">
        <v>248</v>
      </c>
      <c r="I157" s="70" t="s">
        <v>304</v>
      </c>
      <c r="J157" s="80" t="s">
        <v>152</v>
      </c>
      <c r="K157" s="212"/>
      <c r="L157" s="81"/>
      <c r="M157" s="82" t="e">
        <f t="shared" si="10"/>
        <v>#DIV/0!</v>
      </c>
      <c r="N157" s="83"/>
    </row>
    <row r="158" spans="1:14" ht="15" thickBot="1">
      <c r="A158" s="207"/>
      <c r="B158" s="208"/>
      <c r="C158" s="209"/>
      <c r="D158" s="210"/>
      <c r="E158" s="141">
        <v>4</v>
      </c>
      <c r="F158" s="141" t="s">
        <v>245</v>
      </c>
      <c r="G158" s="147" t="s">
        <v>410</v>
      </c>
      <c r="H158" s="141" t="s">
        <v>248</v>
      </c>
      <c r="I158" s="70" t="s">
        <v>305</v>
      </c>
      <c r="J158" s="80" t="s">
        <v>154</v>
      </c>
      <c r="K158" s="212"/>
      <c r="L158" s="81"/>
      <c r="M158" s="82" t="e">
        <f t="shared" si="10"/>
        <v>#DIV/0!</v>
      </c>
      <c r="N158" s="83"/>
    </row>
    <row r="159" spans="1:14" ht="15" thickBot="1">
      <c r="A159" s="207"/>
      <c r="B159" s="208"/>
      <c r="C159" s="209"/>
      <c r="D159" s="210"/>
      <c r="E159" s="141">
        <v>4</v>
      </c>
      <c r="F159" s="141" t="s">
        <v>245</v>
      </c>
      <c r="G159" s="147" t="s">
        <v>410</v>
      </c>
      <c r="H159" s="141" t="s">
        <v>248</v>
      </c>
      <c r="I159" s="70" t="s">
        <v>306</v>
      </c>
      <c r="J159" s="80" t="s">
        <v>160</v>
      </c>
      <c r="K159" s="213"/>
      <c r="L159" s="84"/>
      <c r="M159" s="85" t="e">
        <f t="shared" si="10"/>
        <v>#DIV/0!</v>
      </c>
      <c r="N159" s="86"/>
    </row>
    <row r="160" spans="1:14" ht="15.75" customHeight="1" thickBot="1">
      <c r="A160" s="226">
        <v>5</v>
      </c>
      <c r="B160" s="227" t="s">
        <v>307</v>
      </c>
      <c r="C160" s="218" t="s">
        <v>411</v>
      </c>
      <c r="D160" s="214" t="s">
        <v>308</v>
      </c>
      <c r="E160" s="141">
        <v>5</v>
      </c>
      <c r="F160" s="141" t="s">
        <v>307</v>
      </c>
      <c r="G160" s="147" t="s">
        <v>411</v>
      </c>
      <c r="H160" s="141" t="s">
        <v>308</v>
      </c>
      <c r="I160" s="95" t="s">
        <v>309</v>
      </c>
      <c r="J160" s="96" t="s">
        <v>310</v>
      </c>
      <c r="K160" s="215">
        <v>23892373</v>
      </c>
      <c r="L160" s="97">
        <v>10382</v>
      </c>
      <c r="M160" s="98">
        <f>+L160/(+$L$160+$L$161)</f>
        <v>0.5</v>
      </c>
      <c r="N160" s="99">
        <f>+K160*M160/L160</f>
        <v>1150.6633115006744</v>
      </c>
    </row>
    <row r="161" spans="1:14" ht="15" thickBot="1">
      <c r="A161" s="226"/>
      <c r="B161" s="227"/>
      <c r="C161" s="218"/>
      <c r="D161" s="214"/>
      <c r="E161" s="141">
        <v>5</v>
      </c>
      <c r="F161" s="141" t="s">
        <v>307</v>
      </c>
      <c r="G161" s="147" t="s">
        <v>411</v>
      </c>
      <c r="H161" s="141" t="s">
        <v>308</v>
      </c>
      <c r="I161" s="95" t="s">
        <v>311</v>
      </c>
      <c r="J161" s="100" t="s">
        <v>312</v>
      </c>
      <c r="K161" s="217"/>
      <c r="L161" s="101">
        <v>10382</v>
      </c>
      <c r="M161" s="102">
        <f>+L161/(+$L$160+$L$161)</f>
        <v>0.5</v>
      </c>
      <c r="N161" s="103">
        <f>+K160*M161/L161</f>
        <v>1150.6633115006744</v>
      </c>
    </row>
    <row r="162" spans="1:14" ht="15" thickBot="1">
      <c r="A162" s="226"/>
      <c r="B162" s="227"/>
      <c r="C162" s="218" t="s">
        <v>412</v>
      </c>
      <c r="D162" s="214" t="s">
        <v>313</v>
      </c>
      <c r="E162" s="141">
        <v>5</v>
      </c>
      <c r="F162" s="141" t="s">
        <v>307</v>
      </c>
      <c r="G162" s="147" t="s">
        <v>412</v>
      </c>
      <c r="H162" s="141" t="s">
        <v>313</v>
      </c>
      <c r="I162" s="95" t="s">
        <v>314</v>
      </c>
      <c r="J162" s="96" t="s">
        <v>315</v>
      </c>
      <c r="K162" s="215">
        <v>13034670</v>
      </c>
      <c r="L162" s="97">
        <v>1240</v>
      </c>
      <c r="M162" s="98">
        <f>+L162/(+$L$162+$L$163+$L$164)</f>
        <v>0.89466089466089471</v>
      </c>
      <c r="N162" s="99">
        <f>+K162*M162/L162</f>
        <v>9404.5238095238092</v>
      </c>
    </row>
    <row r="163" spans="1:14" ht="15" thickBot="1">
      <c r="A163" s="226"/>
      <c r="B163" s="227"/>
      <c r="C163" s="218"/>
      <c r="D163" s="214"/>
      <c r="E163" s="141">
        <v>5</v>
      </c>
      <c r="F163" s="141" t="s">
        <v>307</v>
      </c>
      <c r="G163" s="147" t="s">
        <v>412</v>
      </c>
      <c r="H163" s="141" t="s">
        <v>313</v>
      </c>
      <c r="I163" s="95" t="s">
        <v>316</v>
      </c>
      <c r="J163" s="96" t="s">
        <v>317</v>
      </c>
      <c r="K163" s="216"/>
      <c r="L163" s="104"/>
      <c r="M163" s="105">
        <f t="shared" ref="M163:M164" si="11">+L163/(+$L$162+$L$163+$L$164)</f>
        <v>0</v>
      </c>
      <c r="N163" s="106"/>
    </row>
    <row r="164" spans="1:14" ht="15" thickBot="1">
      <c r="A164" s="226"/>
      <c r="B164" s="227"/>
      <c r="C164" s="218"/>
      <c r="D164" s="214"/>
      <c r="E164" s="141">
        <v>5</v>
      </c>
      <c r="F164" s="141" t="s">
        <v>307</v>
      </c>
      <c r="G164" s="147" t="s">
        <v>412</v>
      </c>
      <c r="H164" s="141" t="s">
        <v>313</v>
      </c>
      <c r="I164" s="95" t="s">
        <v>318</v>
      </c>
      <c r="J164" s="96" t="s">
        <v>319</v>
      </c>
      <c r="K164" s="217"/>
      <c r="L164" s="101">
        <v>146</v>
      </c>
      <c r="M164" s="102">
        <f t="shared" si="11"/>
        <v>0.10533910533910534</v>
      </c>
      <c r="N164" s="103">
        <f>+K162*M164/L164</f>
        <v>9404.5238095238092</v>
      </c>
    </row>
    <row r="165" spans="1:14" ht="15.75" customHeight="1" thickBot="1">
      <c r="A165" s="226"/>
      <c r="B165" s="227"/>
      <c r="C165" s="218" t="s">
        <v>413</v>
      </c>
      <c r="D165" s="214" t="s">
        <v>320</v>
      </c>
      <c r="E165" s="141">
        <v>5</v>
      </c>
      <c r="F165" s="141" t="s">
        <v>307</v>
      </c>
      <c r="G165" s="147" t="s">
        <v>413</v>
      </c>
      <c r="H165" s="141" t="s">
        <v>320</v>
      </c>
      <c r="I165" s="95" t="s">
        <v>321</v>
      </c>
      <c r="J165" s="96" t="s">
        <v>322</v>
      </c>
      <c r="K165" s="215"/>
      <c r="L165" s="97">
        <v>1026</v>
      </c>
      <c r="M165" s="98">
        <f>+L165/(+$L$165+$L$166+$L$167+$L$168)</f>
        <v>1</v>
      </c>
      <c r="N165" s="99"/>
    </row>
    <row r="166" spans="1:14" ht="15.75" customHeight="1" thickBot="1">
      <c r="A166" s="226"/>
      <c r="B166" s="227"/>
      <c r="C166" s="218"/>
      <c r="D166" s="214"/>
      <c r="E166" s="141">
        <v>5</v>
      </c>
      <c r="F166" s="141" t="s">
        <v>307</v>
      </c>
      <c r="G166" s="147" t="s">
        <v>413</v>
      </c>
      <c r="H166" s="141" t="s">
        <v>320</v>
      </c>
      <c r="I166" s="95" t="s">
        <v>323</v>
      </c>
      <c r="J166" s="96" t="s">
        <v>324</v>
      </c>
      <c r="K166" s="216"/>
      <c r="L166" s="104"/>
      <c r="M166" s="105">
        <f t="shared" ref="M166:M168" si="12">+L166/(+$L$165+$L$166+$L$167+$L$168)</f>
        <v>0</v>
      </c>
      <c r="N166" s="106"/>
    </row>
    <row r="167" spans="1:14" ht="15" thickBot="1">
      <c r="A167" s="226"/>
      <c r="B167" s="227"/>
      <c r="C167" s="218"/>
      <c r="D167" s="214"/>
      <c r="E167" s="141">
        <v>5</v>
      </c>
      <c r="F167" s="141" t="s">
        <v>307</v>
      </c>
      <c r="G167" s="147" t="s">
        <v>413</v>
      </c>
      <c r="H167" s="141" t="s">
        <v>320</v>
      </c>
      <c r="I167" s="95" t="s">
        <v>325</v>
      </c>
      <c r="J167" s="96" t="s">
        <v>326</v>
      </c>
      <c r="K167" s="216"/>
      <c r="L167" s="104"/>
      <c r="M167" s="105">
        <f t="shared" si="12"/>
        <v>0</v>
      </c>
      <c r="N167" s="106"/>
    </row>
    <row r="168" spans="1:14" ht="15" thickBot="1">
      <c r="A168" s="226"/>
      <c r="B168" s="227"/>
      <c r="C168" s="218"/>
      <c r="D168" s="214"/>
      <c r="E168" s="141">
        <v>5</v>
      </c>
      <c r="F168" s="141" t="s">
        <v>307</v>
      </c>
      <c r="G168" s="147" t="s">
        <v>413</v>
      </c>
      <c r="H168" s="141" t="s">
        <v>320</v>
      </c>
      <c r="I168" s="95" t="s">
        <v>327</v>
      </c>
      <c r="J168" s="96" t="s">
        <v>328</v>
      </c>
      <c r="K168" s="217"/>
      <c r="L168" s="101"/>
      <c r="M168" s="102">
        <f t="shared" si="12"/>
        <v>0</v>
      </c>
      <c r="N168" s="103"/>
    </row>
    <row r="169" spans="1:14" ht="15.75" customHeight="1" thickBot="1">
      <c r="A169" s="226"/>
      <c r="B169" s="227"/>
      <c r="C169" s="218" t="s">
        <v>414</v>
      </c>
      <c r="D169" s="214" t="s">
        <v>329</v>
      </c>
      <c r="E169" s="141">
        <v>5</v>
      </c>
      <c r="F169" s="141" t="s">
        <v>307</v>
      </c>
      <c r="G169" s="147" t="s">
        <v>414</v>
      </c>
      <c r="H169" s="141" t="s">
        <v>329</v>
      </c>
      <c r="I169" s="95" t="s">
        <v>330</v>
      </c>
      <c r="J169" s="96" t="s">
        <v>331</v>
      </c>
      <c r="K169" s="215"/>
      <c r="L169" s="97"/>
      <c r="M169" s="98" t="e">
        <f>+L169/(+$L$169+$L$170+$L$171+$L$172+$L$173+$L$174)</f>
        <v>#DIV/0!</v>
      </c>
      <c r="N169" s="99"/>
    </row>
    <row r="170" spans="1:14" ht="27" thickBot="1">
      <c r="A170" s="226"/>
      <c r="B170" s="227"/>
      <c r="C170" s="218"/>
      <c r="D170" s="214"/>
      <c r="E170" s="141">
        <v>5</v>
      </c>
      <c r="F170" s="141" t="s">
        <v>307</v>
      </c>
      <c r="G170" s="147" t="s">
        <v>414</v>
      </c>
      <c r="H170" s="141" t="s">
        <v>329</v>
      </c>
      <c r="I170" s="95" t="s">
        <v>332</v>
      </c>
      <c r="J170" s="96" t="s">
        <v>333</v>
      </c>
      <c r="K170" s="216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26"/>
      <c r="B171" s="227"/>
      <c r="C171" s="218"/>
      <c r="D171" s="214"/>
      <c r="E171" s="141">
        <v>5</v>
      </c>
      <c r="F171" s="141" t="s">
        <v>307</v>
      </c>
      <c r="G171" s="147" t="s">
        <v>414</v>
      </c>
      <c r="H171" s="141" t="s">
        <v>329</v>
      </c>
      <c r="I171" s="95" t="s">
        <v>334</v>
      </c>
      <c r="J171" s="96" t="s">
        <v>335</v>
      </c>
      <c r="K171" s="216"/>
      <c r="L171" s="104"/>
      <c r="M171" s="105" t="e">
        <f t="shared" si="13"/>
        <v>#DIV/0!</v>
      </c>
      <c r="N171" s="106"/>
    </row>
    <row r="172" spans="1:14" ht="27" thickBot="1">
      <c r="A172" s="226"/>
      <c r="B172" s="227"/>
      <c r="C172" s="218"/>
      <c r="D172" s="214"/>
      <c r="E172" s="141">
        <v>5</v>
      </c>
      <c r="F172" s="141" t="s">
        <v>307</v>
      </c>
      <c r="G172" s="147" t="s">
        <v>414</v>
      </c>
      <c r="H172" s="141" t="s">
        <v>329</v>
      </c>
      <c r="I172" s="95" t="s">
        <v>336</v>
      </c>
      <c r="J172" s="96" t="s">
        <v>337</v>
      </c>
      <c r="K172" s="216"/>
      <c r="L172" s="104"/>
      <c r="M172" s="105" t="e">
        <f t="shared" si="13"/>
        <v>#DIV/0!</v>
      </c>
      <c r="N172" s="106"/>
    </row>
    <row r="173" spans="1:14" ht="27" thickBot="1">
      <c r="A173" s="226"/>
      <c r="B173" s="227"/>
      <c r="C173" s="218"/>
      <c r="D173" s="214"/>
      <c r="E173" s="141">
        <v>5</v>
      </c>
      <c r="F173" s="141" t="s">
        <v>307</v>
      </c>
      <c r="G173" s="147" t="s">
        <v>414</v>
      </c>
      <c r="H173" s="141" t="s">
        <v>329</v>
      </c>
      <c r="I173" s="95" t="s">
        <v>338</v>
      </c>
      <c r="J173" s="96" t="s">
        <v>339</v>
      </c>
      <c r="K173" s="216"/>
      <c r="L173" s="104"/>
      <c r="M173" s="105" t="e">
        <f t="shared" si="13"/>
        <v>#DIV/0!</v>
      </c>
      <c r="N173" s="106"/>
    </row>
    <row r="174" spans="1:14" ht="15.75" customHeight="1" thickBot="1">
      <c r="A174" s="226"/>
      <c r="B174" s="227"/>
      <c r="C174" s="218"/>
      <c r="D174" s="214"/>
      <c r="E174" s="141">
        <v>5</v>
      </c>
      <c r="F174" s="141" t="s">
        <v>307</v>
      </c>
      <c r="G174" s="147" t="s">
        <v>414</v>
      </c>
      <c r="H174" s="141" t="s">
        <v>329</v>
      </c>
      <c r="I174" s="95" t="s">
        <v>340</v>
      </c>
      <c r="J174" s="96" t="s">
        <v>178</v>
      </c>
      <c r="K174" s="217"/>
      <c r="L174" s="101"/>
      <c r="M174" s="102" t="e">
        <f t="shared" si="13"/>
        <v>#DIV/0!</v>
      </c>
      <c r="N174" s="103"/>
    </row>
    <row r="175" spans="1:14" ht="15.75" customHeight="1" thickBot="1">
      <c r="A175" s="219">
        <v>6</v>
      </c>
      <c r="B175" s="220" t="s">
        <v>341</v>
      </c>
      <c r="C175" s="221" t="s">
        <v>415</v>
      </c>
      <c r="D175" s="222" t="s">
        <v>342</v>
      </c>
      <c r="E175" s="141">
        <v>6</v>
      </c>
      <c r="F175" s="141" t="s">
        <v>341</v>
      </c>
      <c r="G175" s="147" t="s">
        <v>415</v>
      </c>
      <c r="H175" s="141" t="s">
        <v>342</v>
      </c>
      <c r="I175" s="107" t="s">
        <v>343</v>
      </c>
      <c r="J175" s="108" t="s">
        <v>344</v>
      </c>
      <c r="K175" s="223"/>
      <c r="L175" s="109"/>
      <c r="M175" s="110" t="e">
        <f>+L175/(+$L$175+$L$176+$L$177)</f>
        <v>#DIV/0!</v>
      </c>
      <c r="N175" s="111"/>
    </row>
    <row r="176" spans="1:14" ht="15" thickBot="1">
      <c r="A176" s="219"/>
      <c r="B176" s="220"/>
      <c r="C176" s="221"/>
      <c r="D176" s="222"/>
      <c r="E176" s="141">
        <v>6</v>
      </c>
      <c r="F176" s="141" t="s">
        <v>341</v>
      </c>
      <c r="G176" s="147" t="s">
        <v>415</v>
      </c>
      <c r="H176" s="141" t="s">
        <v>342</v>
      </c>
      <c r="I176" s="107" t="s">
        <v>345</v>
      </c>
      <c r="J176" s="108" t="s">
        <v>346</v>
      </c>
      <c r="K176" s="224"/>
      <c r="L176" s="112"/>
      <c r="M176" s="113" t="e">
        <f t="shared" ref="M176:M177" si="14">+L176/(+$L$175+$L$176+$L$177)</f>
        <v>#DIV/0!</v>
      </c>
      <c r="N176" s="114"/>
    </row>
    <row r="177" spans="1:14" ht="15" thickBot="1">
      <c r="A177" s="219"/>
      <c r="B177" s="220"/>
      <c r="C177" s="221"/>
      <c r="D177" s="222"/>
      <c r="E177" s="141">
        <v>6</v>
      </c>
      <c r="F177" s="141" t="s">
        <v>341</v>
      </c>
      <c r="G177" s="147" t="s">
        <v>415</v>
      </c>
      <c r="H177" s="141" t="s">
        <v>342</v>
      </c>
      <c r="I177" s="107" t="s">
        <v>347</v>
      </c>
      <c r="J177" s="108" t="s">
        <v>348</v>
      </c>
      <c r="K177" s="225"/>
      <c r="L177" s="115"/>
      <c r="M177" s="116" t="e">
        <f t="shared" si="14"/>
        <v>#DIV/0!</v>
      </c>
      <c r="N177" s="117"/>
    </row>
    <row r="178" spans="1:14" ht="15" thickBot="1">
      <c r="A178" s="219"/>
      <c r="B178" s="220"/>
      <c r="C178" s="221" t="s">
        <v>416</v>
      </c>
      <c r="D178" s="222" t="s">
        <v>349</v>
      </c>
      <c r="E178" s="141">
        <v>6</v>
      </c>
      <c r="F178" s="141" t="s">
        <v>341</v>
      </c>
      <c r="G178" s="147" t="s">
        <v>416</v>
      </c>
      <c r="H178" s="141" t="s">
        <v>349</v>
      </c>
      <c r="I178" s="107" t="s">
        <v>350</v>
      </c>
      <c r="J178" s="108" t="s">
        <v>351</v>
      </c>
      <c r="K178" s="223">
        <v>28260671</v>
      </c>
      <c r="L178" s="109">
        <v>1124</v>
      </c>
      <c r="M178" s="110">
        <f>+L178/(+$L$178+$L$179+$L$180+$L$181+$L$182)</f>
        <v>1</v>
      </c>
      <c r="N178" s="111">
        <f>+K178*M178/1111</f>
        <v>25437.147614761478</v>
      </c>
    </row>
    <row r="179" spans="1:14" ht="15" thickBot="1">
      <c r="A179" s="219"/>
      <c r="B179" s="220"/>
      <c r="C179" s="221"/>
      <c r="D179" s="222"/>
      <c r="E179" s="141">
        <v>6</v>
      </c>
      <c r="F179" s="141" t="s">
        <v>341</v>
      </c>
      <c r="G179" s="147" t="s">
        <v>416</v>
      </c>
      <c r="H179" s="141" t="s">
        <v>349</v>
      </c>
      <c r="I179" s="107" t="s">
        <v>352</v>
      </c>
      <c r="J179" s="108" t="s">
        <v>353</v>
      </c>
      <c r="K179" s="224"/>
      <c r="L179" s="112"/>
      <c r="M179" s="113">
        <f t="shared" ref="M179:M182" si="15">+L179/(+$L$178+$L$179+$L$180+$L$181+$L$182)</f>
        <v>0</v>
      </c>
      <c r="N179" s="114"/>
    </row>
    <row r="180" spans="1:14" ht="15.75" customHeight="1" thickBot="1">
      <c r="A180" s="219"/>
      <c r="B180" s="220"/>
      <c r="C180" s="221"/>
      <c r="D180" s="222"/>
      <c r="E180" s="141">
        <v>6</v>
      </c>
      <c r="F180" s="141" t="s">
        <v>341</v>
      </c>
      <c r="G180" s="147" t="s">
        <v>416</v>
      </c>
      <c r="H180" s="141" t="s">
        <v>349</v>
      </c>
      <c r="I180" s="107" t="s">
        <v>354</v>
      </c>
      <c r="J180" s="108" t="s">
        <v>355</v>
      </c>
      <c r="K180" s="224"/>
      <c r="L180" s="112"/>
      <c r="M180" s="113">
        <f t="shared" si="15"/>
        <v>0</v>
      </c>
      <c r="N180" s="114"/>
    </row>
    <row r="181" spans="1:14" ht="15.75" customHeight="1" thickBot="1">
      <c r="A181" s="219"/>
      <c r="B181" s="220"/>
      <c r="C181" s="221"/>
      <c r="D181" s="222"/>
      <c r="E181" s="141">
        <v>6</v>
      </c>
      <c r="F181" s="141" t="s">
        <v>341</v>
      </c>
      <c r="G181" s="147" t="s">
        <v>416</v>
      </c>
      <c r="H181" s="141" t="s">
        <v>349</v>
      </c>
      <c r="I181" s="107" t="s">
        <v>356</v>
      </c>
      <c r="J181" s="108" t="s">
        <v>357</v>
      </c>
      <c r="K181" s="224"/>
      <c r="L181" s="112"/>
      <c r="M181" s="113">
        <f t="shared" si="15"/>
        <v>0</v>
      </c>
      <c r="N181" s="114"/>
    </row>
    <row r="182" spans="1:14" ht="15" thickBot="1">
      <c r="A182" s="219"/>
      <c r="B182" s="220"/>
      <c r="C182" s="221"/>
      <c r="D182" s="222"/>
      <c r="E182" s="141">
        <v>6</v>
      </c>
      <c r="F182" s="141" t="s">
        <v>341</v>
      </c>
      <c r="G182" s="147" t="s">
        <v>416</v>
      </c>
      <c r="H182" s="141" t="s">
        <v>349</v>
      </c>
      <c r="I182" s="107" t="s">
        <v>358</v>
      </c>
      <c r="J182" s="108" t="s">
        <v>359</v>
      </c>
      <c r="K182" s="225"/>
      <c r="L182" s="115"/>
      <c r="M182" s="116">
        <f t="shared" si="15"/>
        <v>0</v>
      </c>
      <c r="N182" s="117"/>
    </row>
    <row r="183" spans="1:14" ht="27" thickBot="1">
      <c r="A183" s="219"/>
      <c r="B183" s="220"/>
      <c r="C183" s="118" t="s">
        <v>417</v>
      </c>
      <c r="D183" s="119" t="s">
        <v>360</v>
      </c>
      <c r="E183" s="141">
        <v>6</v>
      </c>
      <c r="F183" s="141" t="s">
        <v>341</v>
      </c>
      <c r="G183" s="147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49" t="s">
        <v>360</v>
      </c>
      <c r="K183" s="120"/>
      <c r="L183" s="121"/>
      <c r="M183" s="122" t="e">
        <f>+L183/L183</f>
        <v>#DIV/0!</v>
      </c>
      <c r="N183" s="123"/>
    </row>
    <row r="184" spans="1:14" ht="15" thickBot="1">
      <c r="A184" s="219"/>
      <c r="B184" s="220"/>
      <c r="C184" s="118" t="s">
        <v>418</v>
      </c>
      <c r="D184" s="119" t="s">
        <v>361</v>
      </c>
      <c r="E184" s="141">
        <v>6</v>
      </c>
      <c r="F184" s="141" t="s">
        <v>341</v>
      </c>
      <c r="G184" s="147" t="str">
        <f t="shared" si="16"/>
        <v>6.4</v>
      </c>
      <c r="H184" s="141" t="str">
        <f t="shared" si="16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4" ht="15" thickBot="1">
      <c r="A185" s="219"/>
      <c r="B185" s="220"/>
      <c r="C185" s="221" t="s">
        <v>419</v>
      </c>
      <c r="D185" s="222" t="s">
        <v>364</v>
      </c>
      <c r="E185" s="141">
        <v>6</v>
      </c>
      <c r="F185" s="141" t="s">
        <v>341</v>
      </c>
      <c r="G185" s="147" t="s">
        <v>419</v>
      </c>
      <c r="H185" s="141" t="s">
        <v>364</v>
      </c>
      <c r="I185" s="107" t="s">
        <v>365</v>
      </c>
      <c r="J185" s="108" t="s">
        <v>366</v>
      </c>
      <c r="K185" s="223"/>
      <c r="L185" s="109"/>
      <c r="M185" s="110" t="e">
        <f>+L185/(+$L$185+$L$186)</f>
        <v>#DIV/0!</v>
      </c>
      <c r="N185" s="111"/>
    </row>
    <row r="186" spans="1:14" ht="15" thickBot="1">
      <c r="A186" s="219"/>
      <c r="B186" s="220"/>
      <c r="C186" s="221"/>
      <c r="D186" s="222"/>
      <c r="E186" s="141">
        <v>6</v>
      </c>
      <c r="F186" s="141" t="s">
        <v>341</v>
      </c>
      <c r="G186" s="147" t="s">
        <v>419</v>
      </c>
      <c r="H186" s="141" t="s">
        <v>364</v>
      </c>
      <c r="I186" s="107" t="s">
        <v>367</v>
      </c>
      <c r="J186" s="108" t="s">
        <v>368</v>
      </c>
      <c r="K186" s="225"/>
      <c r="L186" s="115"/>
      <c r="M186" s="116" t="e">
        <f>+L186/(+$L$185+$L$186)</f>
        <v>#DIV/0!</v>
      </c>
      <c r="N186" s="117"/>
    </row>
    <row r="187" spans="1:14" ht="15" thickBot="1">
      <c r="A187" s="219"/>
      <c r="B187" s="220"/>
      <c r="C187" s="118" t="s">
        <v>420</v>
      </c>
      <c r="D187" s="119" t="s">
        <v>369</v>
      </c>
      <c r="E187" s="141">
        <v>6</v>
      </c>
      <c r="F187" s="141" t="s">
        <v>341</v>
      </c>
      <c r="G187" s="147" t="str">
        <f t="shared" si="16"/>
        <v>6.6</v>
      </c>
      <c r="H187" s="141" t="str">
        <f t="shared" si="16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4" ht="27" thickBot="1">
      <c r="A188" s="219"/>
      <c r="B188" s="220"/>
      <c r="C188" s="118" t="s">
        <v>421</v>
      </c>
      <c r="D188" s="119" t="s">
        <v>371</v>
      </c>
      <c r="E188" s="141">
        <v>6</v>
      </c>
      <c r="F188" s="141" t="s">
        <v>341</v>
      </c>
      <c r="G188" s="147" t="str">
        <f t="shared" si="16"/>
        <v>6.7</v>
      </c>
      <c r="H188" s="141" t="str">
        <f t="shared" si="16"/>
        <v>Farmacia e insumos hospitalarios</v>
      </c>
      <c r="I188" s="107" t="s">
        <v>372</v>
      </c>
      <c r="J188" s="108" t="s">
        <v>373</v>
      </c>
      <c r="K188" s="120">
        <v>65329187</v>
      </c>
      <c r="L188" s="121">
        <v>8399</v>
      </c>
      <c r="M188" s="122">
        <f>+L188/L188</f>
        <v>1</v>
      </c>
      <c r="N188" s="123">
        <f>+K188*M188/L188</f>
        <v>7778.2101440647693</v>
      </c>
    </row>
    <row r="189" spans="1:14" ht="27" thickBot="1">
      <c r="A189" s="219"/>
      <c r="B189" s="220"/>
      <c r="C189" s="118" t="s">
        <v>422</v>
      </c>
      <c r="D189" s="119" t="s">
        <v>374</v>
      </c>
      <c r="E189" s="141">
        <v>6</v>
      </c>
      <c r="F189" s="141" t="s">
        <v>341</v>
      </c>
      <c r="G189" s="147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49" t="s">
        <v>374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28">
        <v>7</v>
      </c>
      <c r="B190" s="231" t="s">
        <v>375</v>
      </c>
      <c r="C190" s="234" t="s">
        <v>423</v>
      </c>
      <c r="D190" s="235" t="s">
        <v>376</v>
      </c>
      <c r="E190" s="141">
        <v>7</v>
      </c>
      <c r="F190" s="141" t="s">
        <v>375</v>
      </c>
      <c r="G190" s="147" t="s">
        <v>423</v>
      </c>
      <c r="H190" s="141" t="s">
        <v>376</v>
      </c>
      <c r="I190" s="87">
        <v>907</v>
      </c>
      <c r="J190" s="124" t="s">
        <v>377</v>
      </c>
      <c r="K190" s="236">
        <v>16644723</v>
      </c>
      <c r="L190" s="89">
        <v>30</v>
      </c>
      <c r="M190" s="90">
        <f>+L190/(+$L$190+$L$191)</f>
        <v>1.4527845036319613E-2</v>
      </c>
      <c r="N190" s="91">
        <f>+K190*M190/5</f>
        <v>48362.391283292978</v>
      </c>
    </row>
    <row r="191" spans="1:14" ht="24" customHeight="1" thickBot="1">
      <c r="A191" s="229"/>
      <c r="B191" s="232"/>
      <c r="C191" s="234"/>
      <c r="D191" s="235"/>
      <c r="E191" s="141">
        <v>7</v>
      </c>
      <c r="F191" s="141" t="s">
        <v>375</v>
      </c>
      <c r="G191" s="147" t="s">
        <v>423</v>
      </c>
      <c r="H191" s="141" t="s">
        <v>376</v>
      </c>
      <c r="I191" s="87">
        <v>908</v>
      </c>
      <c r="J191" s="124" t="s">
        <v>378</v>
      </c>
      <c r="K191" s="237"/>
      <c r="L191" s="92">
        <v>2035</v>
      </c>
      <c r="M191" s="93">
        <f>+L191/(+$L$190+$L$191)</f>
        <v>0.98547215496368035</v>
      </c>
      <c r="N191" s="94">
        <f>+K190*M191/2664</f>
        <v>6157.2488902340592</v>
      </c>
    </row>
    <row r="192" spans="1:14" ht="15.75" customHeight="1" thickBot="1">
      <c r="A192" s="229"/>
      <c r="B192" s="232"/>
      <c r="C192" s="234" t="s">
        <v>424</v>
      </c>
      <c r="D192" s="235" t="s">
        <v>379</v>
      </c>
      <c r="E192" s="141">
        <v>7</v>
      </c>
      <c r="F192" s="141" t="s">
        <v>375</v>
      </c>
      <c r="G192" s="147" t="s">
        <v>424</v>
      </c>
      <c r="H192" s="141" t="s">
        <v>379</v>
      </c>
      <c r="I192" s="87" t="s">
        <v>380</v>
      </c>
      <c r="J192" s="88" t="s">
        <v>381</v>
      </c>
      <c r="K192" s="236">
        <v>11394810</v>
      </c>
      <c r="L192" s="89">
        <v>506</v>
      </c>
      <c r="M192" s="90">
        <f>+L192/(+$L$192+$L$193)</f>
        <v>1</v>
      </c>
      <c r="N192" s="91">
        <f>+K192*M192/L192</f>
        <v>22519.387351778656</v>
      </c>
    </row>
    <row r="193" spans="1:14" ht="15" thickBot="1">
      <c r="A193" s="229"/>
      <c r="B193" s="232"/>
      <c r="C193" s="234"/>
      <c r="D193" s="235"/>
      <c r="E193" s="141">
        <v>7</v>
      </c>
      <c r="F193" s="141" t="s">
        <v>375</v>
      </c>
      <c r="G193" s="147" t="s">
        <v>424</v>
      </c>
      <c r="H193" s="141" t="s">
        <v>379</v>
      </c>
      <c r="I193" s="87" t="s">
        <v>382</v>
      </c>
      <c r="J193" s="88" t="s">
        <v>383</v>
      </c>
      <c r="K193" s="237"/>
      <c r="L193" s="92"/>
      <c r="M193" s="93">
        <f>+L193/(+$L$192+$L$193)</f>
        <v>0</v>
      </c>
      <c r="N193" s="94"/>
    </row>
    <row r="194" spans="1:14" ht="15" thickBot="1">
      <c r="A194" s="230"/>
      <c r="B194" s="233"/>
      <c r="C194" s="125" t="s">
        <v>425</v>
      </c>
      <c r="D194" s="126" t="s">
        <v>389</v>
      </c>
      <c r="E194" s="141">
        <v>7</v>
      </c>
      <c r="F194" s="141" t="s">
        <v>375</v>
      </c>
      <c r="G194" s="147" t="str">
        <f t="shared" si="16"/>
        <v>7.3</v>
      </c>
      <c r="H194" s="141" t="str">
        <f t="shared" si="16"/>
        <v>Otros Servicios</v>
      </c>
      <c r="I194" s="127">
        <v>999</v>
      </c>
      <c r="J194" s="148" t="s">
        <v>389</v>
      </c>
      <c r="K194" s="128"/>
      <c r="L194" s="129"/>
      <c r="M194" s="130"/>
      <c r="N194" s="131"/>
    </row>
  </sheetData>
  <mergeCells count="85"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90:C191"/>
    <mergeCell ref="D190:D191"/>
    <mergeCell ref="D175:D177"/>
    <mergeCell ref="K121:K122"/>
    <mergeCell ref="K124:K159"/>
    <mergeCell ref="B160:B174"/>
    <mergeCell ref="C160:C161"/>
    <mergeCell ref="D160:D161"/>
    <mergeCell ref="K160:K161"/>
    <mergeCell ref="C162:C164"/>
    <mergeCell ref="D162:D164"/>
    <mergeCell ref="K162:K164"/>
    <mergeCell ref="C165:C168"/>
    <mergeCell ref="D165:D168"/>
    <mergeCell ref="K165:K168"/>
    <mergeCell ref="C169:C174"/>
    <mergeCell ref="D169:D174"/>
    <mergeCell ref="K169:K174"/>
    <mergeCell ref="D124:D159"/>
    <mergeCell ref="K113:K114"/>
    <mergeCell ref="K115:K116"/>
    <mergeCell ref="C117:C120"/>
    <mergeCell ref="D117:D120"/>
    <mergeCell ref="K117:K120"/>
    <mergeCell ref="D113:D114"/>
    <mergeCell ref="D115:D116"/>
    <mergeCell ref="K106:K108"/>
    <mergeCell ref="C22:C25"/>
    <mergeCell ref="D22:D25"/>
    <mergeCell ref="K109:K110"/>
    <mergeCell ref="C111:C112"/>
    <mergeCell ref="D111:D112"/>
    <mergeCell ref="K111:K112"/>
    <mergeCell ref="D106:D108"/>
    <mergeCell ref="D109:D110"/>
    <mergeCell ref="K22:K25"/>
    <mergeCell ref="C27:C105"/>
    <mergeCell ref="D27:D105"/>
    <mergeCell ref="K27:K105"/>
    <mergeCell ref="D17:D20"/>
    <mergeCell ref="K17:K20"/>
    <mergeCell ref="D121:D122"/>
    <mergeCell ref="A190:A194"/>
    <mergeCell ref="B190:B194"/>
    <mergeCell ref="A160:A174"/>
    <mergeCell ref="B106:B122"/>
    <mergeCell ref="C106:C108"/>
    <mergeCell ref="C113:C114"/>
    <mergeCell ref="A123:A159"/>
    <mergeCell ref="A106:A122"/>
    <mergeCell ref="C109:C110"/>
    <mergeCell ref="C115:C116"/>
    <mergeCell ref="B123:B159"/>
    <mergeCell ref="C124:C159"/>
    <mergeCell ref="A175:A189"/>
    <mergeCell ref="B175:B189"/>
    <mergeCell ref="C175:C177"/>
    <mergeCell ref="C121:C122"/>
    <mergeCell ref="A7:A8"/>
    <mergeCell ref="A9:A16"/>
    <mergeCell ref="B9:B16"/>
    <mergeCell ref="C9:C13"/>
    <mergeCell ref="A17:A105"/>
    <mergeCell ref="B17:B105"/>
    <mergeCell ref="C17:C20"/>
    <mergeCell ref="D9:D13"/>
    <mergeCell ref="C14:C16"/>
    <mergeCell ref="D14:D16"/>
    <mergeCell ref="L3:R3"/>
    <mergeCell ref="B7:B8"/>
    <mergeCell ref="C7:C8"/>
    <mergeCell ref="K7:N7"/>
    <mergeCell ref="K14:K16"/>
    <mergeCell ref="K9:K13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13- Costo 2008</vt:lpstr>
      <vt:lpstr>13- Costo 2009</vt:lpstr>
      <vt:lpstr>13- Costo 2010</vt:lpstr>
      <vt:lpstr>13- Costo 2011</vt:lpstr>
      <vt:lpstr>13- Costo 2012</vt:lpstr>
      <vt:lpstr>13- Costo 2013</vt:lpstr>
      <vt:lpstr>CUADRO13_2008</vt:lpstr>
      <vt:lpstr>CUADRO13_2009</vt:lpstr>
      <vt:lpstr>CUADRO13_2010</vt:lpstr>
      <vt:lpstr>CUADRO13_2011</vt:lpstr>
      <vt:lpstr>CUADRO13_2012</vt:lpstr>
      <vt:lpstr>CUADRO13_2013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cp:lastPrinted>2013-11-29T13:40:20Z</cp:lastPrinted>
  <dcterms:created xsi:type="dcterms:W3CDTF">2013-07-19T14:33:34Z</dcterms:created>
  <dcterms:modified xsi:type="dcterms:W3CDTF">2014-06-05T02:08:27Z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